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8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drawings/drawing10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83BDBAB3-4454-46A9-A8AF-DD93719EAC59}" xr6:coauthVersionLast="46" xr6:coauthVersionMax="46" xr10:uidLastSave="{00000000-0000-0000-0000-000000000000}"/>
  <bookViews>
    <workbookView xWindow="-120" yWindow="480" windowWidth="20730" windowHeight="11160" firstSheet="5" activeTab="5" xr2:uid="{00000000-000D-0000-FFFF-FFFF00000000}"/>
  </bookViews>
  <sheets>
    <sheet name="Costs exc shutdown 5 yrs for p " sheetId="17" state="hidden" r:id="rId1"/>
    <sheet name="Op Cost Chart for EPE NM GRC" sheetId="16" state="hidden" r:id="rId2"/>
    <sheet name="Operating Costs Chart (thru 24)" sheetId="15" state="hidden" r:id="rId3"/>
    <sheet name="Sheet4" sheetId="14" state="hidden" r:id="rId4"/>
    <sheet name="Updated Costs 14 yrs for proj " sheetId="10" state="hidden" r:id="rId5"/>
    <sheet name="Updated Costs - 5 yrs for proj" sheetId="2" r:id="rId6"/>
    <sheet name="Operating Costs Chart (thru 25)" sheetId="3" r:id="rId7"/>
    <sheet name="Fuel Chart" sheetId="4" state="hidden" r:id="rId8"/>
    <sheet name="Total Operating Costs History" sheetId="5" state="hidden" r:id="rId9"/>
    <sheet name="Total Operating Costs 5 yrs" sheetId="13" state="hidden" r:id="rId10"/>
    <sheet name="Total Operating Costs 14 yr" sheetId="12" state="hidden" r:id="rId11"/>
    <sheet name="Capital Chart" sheetId="6" state="hidden" r:id="rId12"/>
    <sheet name="Total Generating Costs Chart" sheetId="7" state="hidden" r:id="rId13"/>
    <sheet name="ALL COSTS (OLD - not used)" sheetId="1" state="hidden" r:id="rId14"/>
    <sheet name="PV Op costs" sheetId="8" state="hidden" r:id="rId15"/>
    <sheet name="Sheet1" sheetId="11" state="hidden" r:id="rId16"/>
  </sheets>
  <externalReferences>
    <externalReference r:id="rId17"/>
  </externalReferences>
  <definedNames>
    <definedName name="CapAve">'[1]Capital Data'!$D$67</definedName>
    <definedName name="CapMed">'[1]Capital Data'!$D$68</definedName>
    <definedName name="CapPV">'[1]Capital Data'!$D$70</definedName>
    <definedName name="CapTop">'[1]Capital Data'!$D$63</definedName>
    <definedName name="FuelAve">'[1]Fuel Data'!$D$67</definedName>
    <definedName name="FuelBot">'[1]Fuel Data'!$D$65</definedName>
    <definedName name="FuelMed">'[1]Fuel Data'!$D$68</definedName>
    <definedName name="FuelPV">'[1]Fuel Data'!$D$70</definedName>
    <definedName name="FuelTop">'[1]Fuel Data'!$D$63</definedName>
    <definedName name="OpAve">'[1]Op Cost Data'!$D$67</definedName>
    <definedName name="OpMed">'[1]Op Cost Data'!$D$68</definedName>
    <definedName name="OpPV">'[1]Op Cost Data'!$D$70</definedName>
    <definedName name="OpTop">'[1]Op Cost Data'!$D$63</definedName>
    <definedName name="_xlnm.Print_Area" localSheetId="6">'Operating Costs Chart (thru 25)'!$A$1:$M$137</definedName>
    <definedName name="TGAve">'[1]TG Data'!$D$67</definedName>
    <definedName name="TGMed">'[1]TG Data'!$D$68</definedName>
    <definedName name="TGPV">'[1]TG Data'!$D$70</definedName>
    <definedName name="TGTop">'[1]TG Data'!$D$63</definedName>
    <definedName name="TOAve">'[1]TO Data'!$D$67</definedName>
    <definedName name="TOMed">'[1]TO Data'!$D$68</definedName>
    <definedName name="TOPV">'[1]TO Data'!$D$70</definedName>
    <definedName name="TOTop">'[1]TO Data'!$D$63</definedName>
    <definedName name="WRFCapCost" localSheetId="0">'Costs exc shutdown 5 yrs for p '!#REF!</definedName>
    <definedName name="WRFCapCost" localSheetId="5">'Updated Costs - 5 yrs for proj'!#REF!</definedName>
    <definedName name="WRFCapCost" localSheetId="4">'Updated Costs 14 yrs for proj '!#REF!</definedName>
    <definedName name="WRFCapCost">'ALL COSTS (OLD - not used)'!$W$4</definedName>
    <definedName name="WRFOpCost" localSheetId="0">'Costs exc shutdown 5 yrs for p '!#REF!</definedName>
    <definedName name="WRFOpCost" localSheetId="5">'Updated Costs - 5 yrs for proj'!#REF!</definedName>
    <definedName name="WRFOpCost" localSheetId="4">'Updated Costs 14 yrs for proj '!#REF!</definedName>
    <definedName name="WRFOpCost">'ALL COSTS (OLD - not used)'!$W$3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9" i="2" l="1"/>
  <c r="S50" i="2" s="1"/>
  <c r="R49" i="2"/>
  <c r="R50" i="2" s="1"/>
  <c r="Q49" i="2"/>
  <c r="Q50" i="2" s="1"/>
  <c r="P49" i="2"/>
  <c r="P50" i="2" s="1"/>
  <c r="O49" i="2"/>
  <c r="O50" i="2" s="1"/>
  <c r="N49" i="2"/>
  <c r="N50" i="2" s="1"/>
  <c r="M49" i="2"/>
  <c r="M50" i="2" s="1"/>
  <c r="L49" i="2"/>
  <c r="L50" i="2" s="1"/>
  <c r="K49" i="2"/>
  <c r="K50" i="2" s="1"/>
  <c r="J49" i="2"/>
  <c r="I49" i="2"/>
  <c r="I50" i="2" s="1"/>
  <c r="J50" i="2"/>
  <c r="S4" i="10" l="1"/>
  <c r="T4" i="10"/>
  <c r="U4" i="10"/>
  <c r="V4" i="10"/>
  <c r="W4" i="10"/>
  <c r="X4" i="10"/>
  <c r="R4" i="10"/>
  <c r="X37" i="17" l="1"/>
  <c r="W37" i="17"/>
  <c r="V37" i="17"/>
  <c r="U37" i="17"/>
  <c r="T37" i="17"/>
  <c r="S37" i="17"/>
  <c r="R37" i="17"/>
  <c r="Q20" i="17"/>
  <c r="Q35" i="17" s="1"/>
  <c r="Q19" i="17"/>
  <c r="Q34" i="17" s="1"/>
  <c r="C19" i="17"/>
  <c r="M6" i="17"/>
  <c r="P5" i="17"/>
  <c r="N5" i="17"/>
  <c r="X4" i="17"/>
  <c r="W4" i="17"/>
  <c r="V4" i="17"/>
  <c r="U4" i="17"/>
  <c r="T4" i="17"/>
  <c r="S4" i="17"/>
  <c r="R4" i="17"/>
  <c r="O1" i="17"/>
  <c r="N1" i="17"/>
  <c r="P1" i="17" l="1"/>
  <c r="Q1" i="17" s="1"/>
  <c r="R1" i="17" s="1"/>
  <c r="S1" i="17" s="1"/>
  <c r="T1" i="17" s="1"/>
  <c r="U1" i="17" s="1"/>
  <c r="V1" i="17" s="1"/>
  <c r="W1" i="17" s="1"/>
  <c r="X1" i="17" s="1"/>
  <c r="R3" i="17"/>
  <c r="S3" i="17" s="1"/>
  <c r="R11" i="17"/>
  <c r="R26" i="17"/>
  <c r="R5" i="17"/>
  <c r="S5" i="17" s="1"/>
  <c r="R6" i="17"/>
  <c r="R14" i="17"/>
  <c r="R22" i="17" l="1"/>
  <c r="R28" i="17"/>
  <c r="S28" i="17" s="1"/>
  <c r="R19" i="17"/>
  <c r="T5" i="17"/>
  <c r="U5" i="17" s="1"/>
  <c r="S26" i="17"/>
  <c r="T26" i="17" s="1"/>
  <c r="S14" i="17"/>
  <c r="T14" i="17" s="1"/>
  <c r="R29" i="17"/>
  <c r="S11" i="17"/>
  <c r="S19" i="17" s="1"/>
  <c r="R34" i="17"/>
  <c r="T3" i="17"/>
  <c r="S6" i="17"/>
  <c r="R13" i="17"/>
  <c r="T28" i="17" l="1"/>
  <c r="U28" i="17" s="1"/>
  <c r="V28" i="17" s="1"/>
  <c r="W28" i="17" s="1"/>
  <c r="X28" i="17" s="1"/>
  <c r="V5" i="17"/>
  <c r="R21" i="17"/>
  <c r="S13" i="17"/>
  <c r="S21" i="17" s="1"/>
  <c r="S29" i="17"/>
  <c r="T29" i="17" s="1"/>
  <c r="S34" i="17"/>
  <c r="U26" i="17"/>
  <c r="V26" i="17"/>
  <c r="U14" i="17"/>
  <c r="S22" i="17"/>
  <c r="T11" i="17"/>
  <c r="U3" i="17"/>
  <c r="T6" i="17"/>
  <c r="U29" i="17" l="1"/>
  <c r="V29" i="17" s="1"/>
  <c r="W29" i="17" s="1"/>
  <c r="X29" i="17" s="1"/>
  <c r="U11" i="17"/>
  <c r="U19" i="17" s="1"/>
  <c r="U34" i="17" s="1"/>
  <c r="T13" i="17"/>
  <c r="W5" i="17"/>
  <c r="X5" i="17" s="1"/>
  <c r="U6" i="17"/>
  <c r="U22" i="17" s="1"/>
  <c r="V3" i="17"/>
  <c r="W3" i="17" s="1"/>
  <c r="X3" i="17" s="1"/>
  <c r="T22" i="17"/>
  <c r="W26" i="17"/>
  <c r="T19" i="17"/>
  <c r="T34" i="17" s="1"/>
  <c r="V14" i="17"/>
  <c r="X26" i="17" l="1"/>
  <c r="V6" i="17"/>
  <c r="V11" i="17"/>
  <c r="T21" i="17"/>
  <c r="U13" i="17"/>
  <c r="V13" i="17" s="1"/>
  <c r="V21" i="17" s="1"/>
  <c r="V22" i="17"/>
  <c r="W14" i="17"/>
  <c r="X14" i="17" s="1"/>
  <c r="V19" i="17" l="1"/>
  <c r="V34" i="17" s="1"/>
  <c r="W11" i="17"/>
  <c r="U21" i="17"/>
  <c r="W13" i="17"/>
  <c r="W6" i="17"/>
  <c r="X6" i="17" s="1"/>
  <c r="X22" i="17" s="1"/>
  <c r="W22" i="17" l="1"/>
  <c r="W19" i="17"/>
  <c r="W34" i="17" s="1"/>
  <c r="X11" i="17"/>
  <c r="X19" i="17" s="1"/>
  <c r="W21" i="17"/>
  <c r="X13" i="17"/>
  <c r="X21" i="17" s="1"/>
  <c r="Y19" i="17" l="1"/>
  <c r="X34" i="17"/>
  <c r="M6" i="2"/>
  <c r="R37" i="2" l="1"/>
  <c r="S37" i="2"/>
  <c r="T37" i="2"/>
  <c r="U37" i="2"/>
  <c r="V37" i="2"/>
  <c r="W37" i="2"/>
  <c r="X37" i="2"/>
  <c r="N1" i="2" l="1"/>
  <c r="O1" i="2" l="1"/>
  <c r="P1" i="2" s="1"/>
  <c r="Q1" i="2" s="1"/>
  <c r="R1" i="2" s="1"/>
  <c r="S1" i="2" s="1"/>
  <c r="T1" i="2" s="1"/>
  <c r="U1" i="2" s="1"/>
  <c r="V1" i="2" s="1"/>
  <c r="W1" i="2" s="1"/>
  <c r="X1" i="2" s="1"/>
  <c r="S7" i="2" l="1"/>
  <c r="S5" i="2"/>
  <c r="T5" i="2" s="1"/>
  <c r="U5" i="2" s="1"/>
  <c r="R7" i="2"/>
  <c r="R14" i="2"/>
  <c r="S14" i="2" s="1"/>
  <c r="T14" i="2" s="1"/>
  <c r="R11" i="2"/>
  <c r="R13" i="2"/>
  <c r="S13" i="2" s="1"/>
  <c r="T13" i="2" s="1"/>
  <c r="R26" i="2"/>
  <c r="S26" i="2" s="1"/>
  <c r="U13" i="2" l="1"/>
  <c r="V13" i="2" s="1"/>
  <c r="W13" i="2" s="1"/>
  <c r="X13" i="2" s="1"/>
  <c r="T26" i="2"/>
  <c r="U26" i="2" s="1"/>
  <c r="V26" i="2" s="1"/>
  <c r="W26" i="2" s="1"/>
  <c r="S11" i="2"/>
  <c r="R19" i="2"/>
  <c r="R34" i="2" s="1"/>
  <c r="U14" i="2"/>
  <c r="R21" i="2"/>
  <c r="R22" i="2"/>
  <c r="V5" i="2" l="1"/>
  <c r="S21" i="2"/>
  <c r="V14" i="2"/>
  <c r="W14" i="2" s="1"/>
  <c r="X14" i="2" s="1"/>
  <c r="X26" i="2"/>
  <c r="T11" i="2"/>
  <c r="V27" i="10"/>
  <c r="U27" i="10"/>
  <c r="R27" i="10"/>
  <c r="S27" i="2"/>
  <c r="U27" i="2"/>
  <c r="V27" i="2"/>
  <c r="W27" i="2"/>
  <c r="R27" i="2"/>
  <c r="C23" i="8"/>
  <c r="S27" i="17" s="1"/>
  <c r="D23" i="8"/>
  <c r="T27" i="17" s="1"/>
  <c r="E23" i="8"/>
  <c r="U27" i="17" s="1"/>
  <c r="F23" i="8"/>
  <c r="V27" i="17" s="1"/>
  <c r="G23" i="8"/>
  <c r="W27" i="17" s="1"/>
  <c r="H23" i="8"/>
  <c r="X27" i="17" s="1"/>
  <c r="B23" i="8"/>
  <c r="R27" i="17" s="1"/>
  <c r="W5" i="2" l="1"/>
  <c r="X5" i="2" s="1"/>
  <c r="S27" i="10"/>
  <c r="W27" i="10"/>
  <c r="X27" i="2"/>
  <c r="T27" i="2"/>
  <c r="T27" i="10"/>
  <c r="X27" i="10"/>
  <c r="U11" i="2"/>
  <c r="T21" i="2"/>
  <c r="Q19" i="2"/>
  <c r="Q34" i="2" s="1"/>
  <c r="U21" i="2" l="1"/>
  <c r="V21" i="2"/>
  <c r="V11" i="2"/>
  <c r="C21" i="8"/>
  <c r="S12" i="10" s="1"/>
  <c r="D21" i="8"/>
  <c r="T12" i="10" s="1"/>
  <c r="E21" i="8"/>
  <c r="U12" i="10" s="1"/>
  <c r="F21" i="8"/>
  <c r="V12" i="10" s="1"/>
  <c r="G21" i="8"/>
  <c r="W12" i="10" s="1"/>
  <c r="H21" i="8"/>
  <c r="X12" i="10" s="1"/>
  <c r="B21" i="8"/>
  <c r="R12" i="10" s="1"/>
  <c r="H8" i="8"/>
  <c r="H12" i="8" s="1"/>
  <c r="H22" i="8" s="1"/>
  <c r="G8" i="8"/>
  <c r="G12" i="8" s="1"/>
  <c r="G22" i="8" s="1"/>
  <c r="C8" i="8"/>
  <c r="C20" i="8" s="1"/>
  <c r="D8" i="8"/>
  <c r="D12" i="8" s="1"/>
  <c r="D22" i="8" s="1"/>
  <c r="E8" i="8"/>
  <c r="E12" i="8" s="1"/>
  <c r="E22" i="8" s="1"/>
  <c r="F8" i="8"/>
  <c r="F12" i="8" s="1"/>
  <c r="F22" i="8" s="1"/>
  <c r="B8" i="8"/>
  <c r="B12" i="8" s="1"/>
  <c r="B22" i="8" s="1"/>
  <c r="W12" i="2" l="1"/>
  <c r="W12" i="17"/>
  <c r="W20" i="17" s="1"/>
  <c r="W35" i="17" s="1"/>
  <c r="S12" i="2"/>
  <c r="S20" i="2" s="1"/>
  <c r="S35" i="2" s="1"/>
  <c r="S12" i="17"/>
  <c r="S20" i="17" s="1"/>
  <c r="S35" i="17" s="1"/>
  <c r="V12" i="2"/>
  <c r="V12" i="17"/>
  <c r="V20" i="17" s="1"/>
  <c r="V35" i="17" s="1"/>
  <c r="X12" i="2"/>
  <c r="X12" i="17"/>
  <c r="X20" i="17" s="1"/>
  <c r="X35" i="17" s="1"/>
  <c r="T12" i="2"/>
  <c r="T12" i="17"/>
  <c r="T20" i="17" s="1"/>
  <c r="T35" i="17" s="1"/>
  <c r="F20" i="8"/>
  <c r="R12" i="2"/>
  <c r="R12" i="17"/>
  <c r="R20" i="17" s="1"/>
  <c r="R35" i="17" s="1"/>
  <c r="U12" i="2"/>
  <c r="U12" i="17"/>
  <c r="U20" i="17" s="1"/>
  <c r="U35" i="17" s="1"/>
  <c r="V20" i="2"/>
  <c r="V35" i="2" s="1"/>
  <c r="W11" i="2"/>
  <c r="S20" i="10"/>
  <c r="S35" i="10" s="1"/>
  <c r="V20" i="10"/>
  <c r="V35" i="10" s="1"/>
  <c r="B20" i="8"/>
  <c r="E20" i="8"/>
  <c r="C12" i="8"/>
  <c r="C22" i="8" s="1"/>
  <c r="H20" i="8"/>
  <c r="D20" i="8"/>
  <c r="G20" i="8"/>
  <c r="R37" i="10"/>
  <c r="R34" i="10"/>
  <c r="S34" i="10" s="1"/>
  <c r="R26" i="10"/>
  <c r="S26" i="10" s="1"/>
  <c r="R22" i="10"/>
  <c r="R21" i="10"/>
  <c r="R14" i="10"/>
  <c r="S14" i="10" s="1"/>
  <c r="T14" i="10" s="1"/>
  <c r="R13" i="10"/>
  <c r="S13" i="10" s="1"/>
  <c r="R11" i="10"/>
  <c r="R3" i="10"/>
  <c r="S3" i="10" s="1"/>
  <c r="R6" i="10"/>
  <c r="S6" i="10" s="1"/>
  <c r="R5" i="10"/>
  <c r="S5" i="10" s="1"/>
  <c r="X11" i="2" l="1"/>
  <c r="W21" i="2"/>
  <c r="X21" i="2"/>
  <c r="X20" i="2"/>
  <c r="X35" i="2" s="1"/>
  <c r="X20" i="10"/>
  <c r="X35" i="10" s="1"/>
  <c r="R19" i="10"/>
  <c r="S21" i="10"/>
  <c r="T21" i="10" s="1"/>
  <c r="U21" i="10" s="1"/>
  <c r="V21" i="10" s="1"/>
  <c r="W20" i="2"/>
  <c r="W35" i="2" s="1"/>
  <c r="W20" i="10"/>
  <c r="W35" i="10" s="1"/>
  <c r="U20" i="2"/>
  <c r="U35" i="2" s="1"/>
  <c r="U20" i="10"/>
  <c r="U35" i="10" s="1"/>
  <c r="T20" i="2"/>
  <c r="T35" i="2" s="1"/>
  <c r="T20" i="10"/>
  <c r="T35" i="10" s="1"/>
  <c r="R20" i="2"/>
  <c r="R35" i="2" s="1"/>
  <c r="R20" i="10"/>
  <c r="R35" i="10" s="1"/>
  <c r="R29" i="10"/>
  <c r="R36" i="10"/>
  <c r="S36" i="10" s="1"/>
  <c r="S37" i="10"/>
  <c r="T34" i="10"/>
  <c r="T26" i="10"/>
  <c r="U26" i="10" s="1"/>
  <c r="S22" i="10"/>
  <c r="U14" i="10"/>
  <c r="V14" i="10" s="1"/>
  <c r="T13" i="10"/>
  <c r="S11" i="10"/>
  <c r="T6" i="10"/>
  <c r="T5" i="10"/>
  <c r="T3" i="10"/>
  <c r="S19" i="10" l="1"/>
  <c r="T19" i="10" s="1"/>
  <c r="U19" i="10" s="1"/>
  <c r="S29" i="10"/>
  <c r="T29" i="10" s="1"/>
  <c r="U29" i="10" s="1"/>
  <c r="T36" i="10"/>
  <c r="U36" i="10" s="1"/>
  <c r="R28" i="10"/>
  <c r="T37" i="10"/>
  <c r="U34" i="10"/>
  <c r="V26" i="10"/>
  <c r="W26" i="10" s="1"/>
  <c r="T22" i="10"/>
  <c r="W21" i="10"/>
  <c r="X21" i="10" s="1"/>
  <c r="W14" i="10"/>
  <c r="X14" i="10" s="1"/>
  <c r="U13" i="10"/>
  <c r="T11" i="10"/>
  <c r="U6" i="10"/>
  <c r="U5" i="10"/>
  <c r="V5" i="10" s="1"/>
  <c r="U3" i="10"/>
  <c r="V29" i="10" l="1"/>
  <c r="W29" i="10" s="1"/>
  <c r="X29" i="10" s="1"/>
  <c r="S28" i="10"/>
  <c r="V36" i="10"/>
  <c r="W36" i="10" s="1"/>
  <c r="X36" i="10" s="1"/>
  <c r="V34" i="10"/>
  <c r="W34" i="10" s="1"/>
  <c r="X34" i="10" s="1"/>
  <c r="U37" i="10"/>
  <c r="X26" i="10"/>
  <c r="U22" i="10"/>
  <c r="V19" i="10"/>
  <c r="V13" i="10"/>
  <c r="U11" i="10"/>
  <c r="V6" i="10"/>
  <c r="W5" i="10"/>
  <c r="X5" i="10" s="1"/>
  <c r="V3" i="10"/>
  <c r="T28" i="10" l="1"/>
  <c r="V37" i="10"/>
  <c r="W37" i="10" s="1"/>
  <c r="X37" i="10" s="1"/>
  <c r="W19" i="10"/>
  <c r="X19" i="10" s="1"/>
  <c r="V22" i="10"/>
  <c r="W22" i="10" s="1"/>
  <c r="X22" i="10" s="1"/>
  <c r="W13" i="10"/>
  <c r="X13" i="10" s="1"/>
  <c r="V11" i="10"/>
  <c r="W11" i="10" s="1"/>
  <c r="X11" i="10" s="1"/>
  <c r="W6" i="10"/>
  <c r="X6" i="10" s="1"/>
  <c r="W3" i="10"/>
  <c r="X3" i="10" s="1"/>
  <c r="C19" i="2"/>
  <c r="N71" i="1"/>
  <c r="N75" i="1" s="1"/>
  <c r="M70" i="1"/>
  <c r="L70" i="1"/>
  <c r="K70" i="1"/>
  <c r="J70" i="1"/>
  <c r="I70" i="1"/>
  <c r="H70" i="1"/>
  <c r="G70" i="1"/>
  <c r="F70" i="1"/>
  <c r="E70" i="1"/>
  <c r="D70" i="1"/>
  <c r="C70" i="1"/>
  <c r="M69" i="1"/>
  <c r="L69" i="1"/>
  <c r="K69" i="1"/>
  <c r="J69" i="1"/>
  <c r="I69" i="1"/>
  <c r="H69" i="1"/>
  <c r="G69" i="1"/>
  <c r="F69" i="1"/>
  <c r="E69" i="1"/>
  <c r="D69" i="1"/>
  <c r="C69" i="1"/>
  <c r="M68" i="1"/>
  <c r="L68" i="1"/>
  <c r="K68" i="1"/>
  <c r="J68" i="1"/>
  <c r="I68" i="1"/>
  <c r="H68" i="1"/>
  <c r="G68" i="1"/>
  <c r="F68" i="1"/>
  <c r="E68" i="1"/>
  <c r="D68" i="1"/>
  <c r="C68" i="1"/>
  <c r="P67" i="1"/>
  <c r="O67" i="1"/>
  <c r="N67" i="1"/>
  <c r="M67" i="1"/>
  <c r="L67" i="1"/>
  <c r="K67" i="1"/>
  <c r="L66" i="1"/>
  <c r="O63" i="1"/>
  <c r="O62" i="1" s="1"/>
  <c r="N63" i="1"/>
  <c r="O61" i="1"/>
  <c r="O60" i="1" s="1"/>
  <c r="N61" i="1"/>
  <c r="O57" i="1"/>
  <c r="O56" i="1" s="1"/>
  <c r="N57" i="1"/>
  <c r="L53" i="1"/>
  <c r="N50" i="1"/>
  <c r="N48" i="1"/>
  <c r="U44" i="1"/>
  <c r="T44" i="1"/>
  <c r="S44" i="1"/>
  <c r="N44" i="1"/>
  <c r="K39" i="1"/>
  <c r="J39" i="1"/>
  <c r="I39" i="1"/>
  <c r="H39" i="1"/>
  <c r="G39" i="1"/>
  <c r="F39" i="1"/>
  <c r="E39" i="1"/>
  <c r="D39" i="1"/>
  <c r="C39" i="1"/>
  <c r="V38" i="1"/>
  <c r="N39" i="1"/>
  <c r="K37" i="1"/>
  <c r="J37" i="1"/>
  <c r="I37" i="1"/>
  <c r="H37" i="1"/>
  <c r="G37" i="1"/>
  <c r="F37" i="1"/>
  <c r="E37" i="1"/>
  <c r="D37" i="1"/>
  <c r="C37" i="1"/>
  <c r="N37" i="1"/>
  <c r="N35" i="1"/>
  <c r="K35" i="1"/>
  <c r="K59" i="1" s="1"/>
  <c r="L33" i="1"/>
  <c r="K33" i="1"/>
  <c r="J33" i="1"/>
  <c r="I33" i="1"/>
  <c r="H33" i="1"/>
  <c r="G33" i="1"/>
  <c r="F33" i="1"/>
  <c r="E33" i="1"/>
  <c r="D33" i="1"/>
  <c r="V32" i="1"/>
  <c r="N33" i="1"/>
  <c r="C32" i="1"/>
  <c r="C33" i="1" s="1"/>
  <c r="V31" i="1"/>
  <c r="Q28" i="1"/>
  <c r="V27" i="1"/>
  <c r="V26" i="1"/>
  <c r="Q26" i="1"/>
  <c r="T25" i="1"/>
  <c r="V25" i="1" s="1"/>
  <c r="Q24" i="1"/>
  <c r="V23" i="1"/>
  <c r="V22" i="1"/>
  <c r="V21" i="1"/>
  <c r="Q21" i="1"/>
  <c r="T20" i="1"/>
  <c r="O13" i="1"/>
  <c r="N14" i="1"/>
  <c r="Q14" i="1" s="1"/>
  <c r="Q13" i="1" s="1"/>
  <c r="X11" i="1"/>
  <c r="W11" i="1"/>
  <c r="T11" i="1"/>
  <c r="S11" i="1"/>
  <c r="T10" i="1"/>
  <c r="S10" i="1"/>
  <c r="O10" i="1"/>
  <c r="N11" i="1"/>
  <c r="Q11" i="1" s="1"/>
  <c r="Q10" i="1" s="1"/>
  <c r="O9" i="1"/>
  <c r="O35" i="1" s="1"/>
  <c r="O59" i="1" s="1"/>
  <c r="N9" i="1"/>
  <c r="Y4" i="1"/>
  <c r="W4" i="1" s="1"/>
  <c r="T4" i="1"/>
  <c r="S4" i="1"/>
  <c r="N4" i="1"/>
  <c r="Q4" i="1" s="1"/>
  <c r="Q3" i="1" s="1"/>
  <c r="T3" i="1"/>
  <c r="S3" i="1"/>
  <c r="O3" i="1"/>
  <c r="E71" i="1" l="1"/>
  <c r="E75" i="1" s="1"/>
  <c r="I71" i="1"/>
  <c r="I75" i="1" s="1"/>
  <c r="M71" i="1"/>
  <c r="M75" i="1" s="1"/>
  <c r="R28" i="2"/>
  <c r="R29" i="2"/>
  <c r="S29" i="2" s="1"/>
  <c r="O39" i="1"/>
  <c r="O38" i="1" s="1"/>
  <c r="U28" i="10"/>
  <c r="V28" i="10" s="1"/>
  <c r="W28" i="10" s="1"/>
  <c r="O28" i="1"/>
  <c r="Q33" i="1"/>
  <c r="Q37" i="1"/>
  <c r="Q50" i="1"/>
  <c r="Q49" i="1" s="1"/>
  <c r="O50" i="1"/>
  <c r="O49" i="1" s="1"/>
  <c r="F73" i="1"/>
  <c r="Q39" i="1"/>
  <c r="N79" i="1"/>
  <c r="F75" i="1"/>
  <c r="F79" i="1" s="1"/>
  <c r="Q44" i="1"/>
  <c r="Q43" i="1" s="1"/>
  <c r="O44" i="1"/>
  <c r="O43" i="1" s="1"/>
  <c r="Q48" i="1"/>
  <c r="Q47" i="1" s="1"/>
  <c r="O48" i="1"/>
  <c r="O47" i="1" s="1"/>
  <c r="N46" i="1"/>
  <c r="N59" i="1"/>
  <c r="Y5" i="1"/>
  <c r="W5" i="1" s="1"/>
  <c r="O33" i="1"/>
  <c r="O32" i="1" s="1"/>
  <c r="O37" i="1"/>
  <c r="O36" i="1" s="1"/>
  <c r="D71" i="1"/>
  <c r="D74" i="1" s="1"/>
  <c r="H71" i="1"/>
  <c r="H74" i="1" s="1"/>
  <c r="L71" i="1"/>
  <c r="L74" i="1" s="1"/>
  <c r="E73" i="1"/>
  <c r="I73" i="1"/>
  <c r="E74" i="1"/>
  <c r="I74" i="1"/>
  <c r="I78" i="1" s="1"/>
  <c r="M74" i="1"/>
  <c r="F71" i="1"/>
  <c r="F74" i="1" s="1"/>
  <c r="J71" i="1"/>
  <c r="J73" i="1" s="1"/>
  <c r="N73" i="1"/>
  <c r="N74" i="1"/>
  <c r="N78" i="1" s="1"/>
  <c r="C71" i="1"/>
  <c r="C73" i="1" s="1"/>
  <c r="G71" i="1"/>
  <c r="G73" i="1" s="1"/>
  <c r="K71" i="1"/>
  <c r="K73" i="1" s="1"/>
  <c r="L75" i="1" l="1"/>
  <c r="I77" i="1"/>
  <c r="M73" i="1"/>
  <c r="N77" i="1" s="1"/>
  <c r="H73" i="1"/>
  <c r="H75" i="1"/>
  <c r="I79" i="1" s="1"/>
  <c r="M78" i="1"/>
  <c r="S28" i="2"/>
  <c r="T29" i="2"/>
  <c r="G77" i="1"/>
  <c r="J77" i="1"/>
  <c r="G74" i="1"/>
  <c r="H78" i="1" s="1"/>
  <c r="F78" i="1"/>
  <c r="C75" i="1"/>
  <c r="C74" i="1"/>
  <c r="D78" i="1" s="1"/>
  <c r="X28" i="10"/>
  <c r="J75" i="1"/>
  <c r="J79" i="1" s="1"/>
  <c r="D73" i="1"/>
  <c r="D77" i="1" s="1"/>
  <c r="E78" i="1"/>
  <c r="J74" i="1"/>
  <c r="J78" i="1" s="1"/>
  <c r="K75" i="1"/>
  <c r="L73" i="1"/>
  <c r="L77" i="1" s="1"/>
  <c r="D75" i="1"/>
  <c r="G75" i="1"/>
  <c r="G79" i="1" s="1"/>
  <c r="H77" i="1"/>
  <c r="M79" i="1"/>
  <c r="K74" i="1"/>
  <c r="K78" i="1" s="1"/>
  <c r="F77" i="1"/>
  <c r="K77" i="1"/>
  <c r="G78" i="1" l="1"/>
  <c r="M77" i="1"/>
  <c r="T28" i="2"/>
  <c r="U29" i="2"/>
  <c r="L78" i="1"/>
  <c r="D79" i="1"/>
  <c r="E79" i="1"/>
  <c r="H79" i="1"/>
  <c r="E77" i="1"/>
  <c r="K79" i="1"/>
  <c r="L79" i="1"/>
  <c r="U28" i="2" l="1"/>
  <c r="V28" i="2" s="1"/>
  <c r="W28" i="2" s="1"/>
  <c r="X28" i="2" s="1"/>
  <c r="V29" i="2"/>
  <c r="W29" i="2" s="1"/>
  <c r="Q20" i="2"/>
  <c r="Q35" i="2" s="1"/>
  <c r="X29" i="2" l="1"/>
  <c r="S8" i="2" l="1"/>
  <c r="S6" i="2" s="1"/>
  <c r="S22" i="2" l="1"/>
  <c r="S19" i="2"/>
  <c r="S34" i="2" s="1"/>
  <c r="T8" i="2"/>
  <c r="T6" i="2" s="1"/>
  <c r="T19" i="2" l="1"/>
  <c r="T34" i="2" s="1"/>
  <c r="T22" i="2" l="1"/>
  <c r="U19" i="2"/>
  <c r="U34" i="2" s="1"/>
  <c r="U8" i="2"/>
  <c r="U6" i="2" s="1"/>
  <c r="U22" i="2" l="1"/>
  <c r="V19" i="2"/>
  <c r="V34" i="2" s="1"/>
  <c r="V8" i="2"/>
  <c r="V6" i="2" s="1"/>
  <c r="V22" i="2" l="1"/>
  <c r="W19" i="2" l="1"/>
  <c r="W34" i="2" s="1"/>
  <c r="W8" i="2"/>
  <c r="W6" i="2" s="1"/>
  <c r="W22" i="2" l="1"/>
  <c r="X19" i="2"/>
  <c r="X34" i="2" s="1"/>
  <c r="X8" i="2"/>
  <c r="X6" i="2" s="1"/>
  <c r="X22" i="2" s="1"/>
  <c r="Y1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Q12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2018 early exchange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O4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Use adjusted 2011 number</t>
        </r>
      </text>
    </comment>
    <comment ref="P4" authorId="0" shapeId="0" xr:uid="{00000000-0006-0000-0D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Use adjusted 2011 number</t>
        </r>
      </text>
    </comment>
    <comment ref="Q4" authorId="0" shapeId="0" xr:uid="{00000000-0006-0000-0D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Use adjusted 2011 number</t>
        </r>
      </text>
    </comment>
    <comment ref="O11" authorId="0" shapeId="0" xr:uid="{00000000-0006-0000-0D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Use adjusted 2011 number</t>
        </r>
      </text>
    </comment>
    <comment ref="P11" authorId="0" shapeId="0" xr:uid="{00000000-0006-0000-0D00-00000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Use adjusted 2011 number</t>
        </r>
      </text>
    </comment>
    <comment ref="Q11" authorId="0" shapeId="0" xr:uid="{00000000-0006-0000-0D00-00000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Use adjusted 2011 number</t>
        </r>
      </text>
    </comment>
    <comment ref="O14" authorId="0" shapeId="0" xr:uid="{00000000-0006-0000-0D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Use adjusted 2011 number</t>
        </r>
      </text>
    </comment>
    <comment ref="P14" authorId="0" shapeId="0" xr:uid="{00000000-0006-0000-0D00-00000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Use adjusted 2011 number</t>
        </r>
      </text>
    </comment>
    <comment ref="Q14" authorId="0" shapeId="0" xr:uid="{00000000-0006-0000-0D00-00000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Use adjusted 2011 number</t>
        </r>
      </text>
    </comment>
  </commentList>
</comments>
</file>

<file path=xl/sharedStrings.xml><?xml version="1.0" encoding="utf-8"?>
<sst xmlns="http://schemas.openxmlformats.org/spreadsheetml/2006/main" count="198" uniqueCount="91">
  <si>
    <t>OPERATING COST</t>
  </si>
  <si>
    <t>WRF Cost</t>
  </si>
  <si>
    <t>WRF</t>
  </si>
  <si>
    <t>Generation</t>
  </si>
  <si>
    <t>Current Yr Ind Average</t>
  </si>
  <si>
    <t>OpCost</t>
  </si>
  <si>
    <t>CapCost</t>
  </si>
  <si>
    <t>Prior Yr Ind Average 2004-10</t>
  </si>
  <si>
    <t>Palo Verde - ORIGINAL</t>
  </si>
  <si>
    <t>Palo Verde - RESUBMITTED</t>
  </si>
  <si>
    <t>Current Year</t>
  </si>
  <si>
    <t>Next Year</t>
  </si>
  <si>
    <t>Palo Verde - ACTUALS</t>
  </si>
  <si>
    <t>Projected Cost</t>
  </si>
  <si>
    <t>Palo Verde - ACTUALS w/o WRF</t>
  </si>
  <si>
    <t>Inventory Amort</t>
  </si>
  <si>
    <t>Current Yr Ind Median</t>
  </si>
  <si>
    <t>Projected MW</t>
  </si>
  <si>
    <t>Prior Yr Ind Median 2004-10</t>
  </si>
  <si>
    <t>Current Yr Top Quartile</t>
  </si>
  <si>
    <t>Op Cost</t>
  </si>
  <si>
    <t>Fuel</t>
  </si>
  <si>
    <t>2016 Fuel</t>
  </si>
  <si>
    <t>Prior Yr Top Quartile 2004-10</t>
  </si>
  <si>
    <t>Palo Verde</t>
  </si>
  <si>
    <t>New Industry Average</t>
  </si>
  <si>
    <t>1st Quartile</t>
  </si>
  <si>
    <t>WRF Oper Cost</t>
  </si>
  <si>
    <t>2nd Quartile</t>
  </si>
  <si>
    <t>3rd Quartile</t>
  </si>
  <si>
    <t>Minimum</t>
  </si>
  <si>
    <t>FUEL COST</t>
  </si>
  <si>
    <t>Average</t>
  </si>
  <si>
    <t>Current Yr Ind Average 2004-12</t>
  </si>
  <si>
    <t>Maximum</t>
  </si>
  <si>
    <t>Current Yr Ind Median 2004-12</t>
  </si>
  <si>
    <t>MUR</t>
  </si>
  <si>
    <t>Current Yr Top Quartile 2004-12</t>
  </si>
  <si>
    <t>Current Year Bottom Quartile 2004-12</t>
  </si>
  <si>
    <t>Op cost</t>
  </si>
  <si>
    <t>TOTAL OPERATING COST</t>
  </si>
  <si>
    <t>Tot Op Cost</t>
  </si>
  <si>
    <t xml:space="preserve">Fuel </t>
  </si>
  <si>
    <t>Current Yr Ind Average 2004-11</t>
  </si>
  <si>
    <t>Tot Gen Cost</t>
  </si>
  <si>
    <t>Cap</t>
  </si>
  <si>
    <t>Adjusted 2011 numbers</t>
  </si>
  <si>
    <t>$/mwh</t>
  </si>
  <si>
    <t>O&amp;M</t>
  </si>
  <si>
    <t>Current Yr Ind Median 2004-11</t>
  </si>
  <si>
    <t>Current Yr Top Quartile 2004-11</t>
  </si>
  <si>
    <t>CAPITAL COST</t>
  </si>
  <si>
    <t>2013 Actual total</t>
  </si>
  <si>
    <t>PV Total</t>
  </si>
  <si>
    <t>2014 WRF</t>
  </si>
  <si>
    <t>FCST</t>
  </si>
  <si>
    <t>WRF Capital Cost</t>
  </si>
  <si>
    <t>Total Generating Cost</t>
  </si>
  <si>
    <t>WRF Tot Gen Cost</t>
  </si>
  <si>
    <t>Capital</t>
  </si>
  <si>
    <t>Total</t>
  </si>
  <si>
    <t>Industry Average</t>
  </si>
  <si>
    <t>Industry Median</t>
  </si>
  <si>
    <t>Industry Top Quartile</t>
  </si>
  <si>
    <t>This chart uses last five years of history for projections</t>
  </si>
  <si>
    <t>This chart uses history back to 2004 for projections</t>
  </si>
  <si>
    <t>WRF excl</t>
  </si>
  <si>
    <t>Inv excl</t>
  </si>
  <si>
    <t>O&amp;M (net)</t>
  </si>
  <si>
    <t>Total O&amp;M and Fuel</t>
  </si>
  <si>
    <t>Total Operating Costs</t>
  </si>
  <si>
    <t>Operating Costs</t>
  </si>
  <si>
    <t>Projection Assumptions</t>
  </si>
  <si>
    <t>provided by S. Mott - projected fuel expense</t>
  </si>
  <si>
    <t>2018 submitted budget/projections</t>
  </si>
  <si>
    <t>added $20M to 2025 for loss of benefit load credit; all other years reflect 2018 submitted budget/projections</t>
  </si>
  <si>
    <t>Regression based on history back to 2004</t>
  </si>
  <si>
    <t>projections based on regression of 5 years history</t>
  </si>
  <si>
    <t>projections based on regression of history to 2004</t>
  </si>
  <si>
    <t>Adjusted for plants shutting down</t>
  </si>
  <si>
    <t>As reported in EUCG</t>
  </si>
  <si>
    <t>Industry Average Operating Cost</t>
  </si>
  <si>
    <t>Projections from 8/6 ELT workbook</t>
  </si>
  <si>
    <t>$18 by 25 projections</t>
  </si>
  <si>
    <t>Regression based on 5 years history, patrial</t>
  </si>
  <si>
    <t>Industry O&amp;M $/MWh</t>
  </si>
  <si>
    <t>PV O&amp;M (w/Incentives) $/MWh</t>
  </si>
  <si>
    <t>WR</t>
  </si>
  <si>
    <t>Total Plant</t>
  </si>
  <si>
    <t>WR Total O&amp;M</t>
  </si>
  <si>
    <t>SOAH Docket No. 473-21-2606           PUC Docket No. 52195           CEP's 6th, Q. No. CEP 6-1         Attachment 3                                 Page 1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</si>
</sst>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$-409]#,##0.00"/>
    <numFmt numFmtId="165" formatCode="0.0%"/>
    <numFmt numFmtId="166" formatCode="_(&quot;$&quot;* #,##0_);_(&quot;$&quot;* \(#,##0\);_(&quot;$&quot;* &quot;-&quot;??_);_(@_)"/>
  </numFmts>
  <fonts count="16" x14ac:knownFonts="1">
    <font>
      <sz val="10"/>
      <name val="Arial"/>
      <family val="2"/>
    </font>
    <font>
      <sz val="11"/>
      <color theme="1"/>
      <name val="Arial Unicode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indexed="61"/>
      <name val="Arial"/>
      <family val="2"/>
    </font>
    <font>
      <sz val="10"/>
      <color indexed="62"/>
      <name val="Arial"/>
      <family val="2"/>
    </font>
    <font>
      <b/>
      <sz val="10"/>
      <color theme="1"/>
      <name val="Arial"/>
      <family val="2"/>
    </font>
    <font>
      <b/>
      <sz val="10"/>
      <color theme="7" tint="-0.24997711111789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2" borderId="0" xfId="0" applyFill="1"/>
    <xf numFmtId="40" fontId="0" fillId="0" borderId="0" xfId="0" applyNumberFormat="1"/>
    <xf numFmtId="164" fontId="5" fillId="2" borderId="0" xfId="4" applyNumberFormat="1" applyFill="1">
      <alignment vertical="top"/>
    </xf>
    <xf numFmtId="40" fontId="0" fillId="3" borderId="0" xfId="0" applyNumberFormat="1" applyFill="1"/>
    <xf numFmtId="43" fontId="0" fillId="0" borderId="0" xfId="1" applyFont="1"/>
    <xf numFmtId="40" fontId="0" fillId="0" borderId="0" xfId="0" applyNumberFormat="1" applyFill="1"/>
    <xf numFmtId="40" fontId="0" fillId="4" borderId="0" xfId="0" applyNumberFormat="1" applyFill="1"/>
    <xf numFmtId="40" fontId="2" fillId="5" borderId="0" xfId="0" applyNumberFormat="1" applyFont="1" applyFill="1" applyBorder="1"/>
    <xf numFmtId="40" fontId="6" fillId="0" borderId="0" xfId="0" applyNumberFormat="1" applyFont="1" applyFill="1" applyBorder="1"/>
    <xf numFmtId="3" fontId="0" fillId="0" borderId="0" xfId="0" applyNumberFormat="1"/>
    <xf numFmtId="3" fontId="5" fillId="0" borderId="0" xfId="4" applyNumberFormat="1" applyFont="1">
      <alignment vertical="top"/>
    </xf>
    <xf numFmtId="0" fontId="0" fillId="6" borderId="0" xfId="0" applyFill="1"/>
    <xf numFmtId="40" fontId="0" fillId="6" borderId="0" xfId="0" applyNumberFormat="1" applyFill="1"/>
    <xf numFmtId="4" fontId="0" fillId="0" borderId="0" xfId="3" applyNumberFormat="1" applyFont="1"/>
    <xf numFmtId="164" fontId="5" fillId="2" borderId="0" xfId="4" applyNumberFormat="1" applyFont="1" applyFill="1">
      <alignment vertical="top"/>
    </xf>
    <xf numFmtId="10" fontId="0" fillId="0" borderId="0" xfId="3" applyNumberFormat="1" applyFont="1"/>
    <xf numFmtId="2" fontId="0" fillId="0" borderId="0" xfId="0" applyNumberFormat="1"/>
    <xf numFmtId="0" fontId="0" fillId="2" borderId="0" xfId="0" applyFont="1" applyFill="1"/>
    <xf numFmtId="2" fontId="0" fillId="0" borderId="0" xfId="0" applyNumberFormat="1" applyFill="1" applyBorder="1"/>
    <xf numFmtId="2" fontId="7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2" fontId="8" fillId="0" borderId="0" xfId="0" applyNumberFormat="1" applyFont="1" applyAlignment="1">
      <alignment horizontal="right"/>
    </xf>
    <xf numFmtId="40" fontId="2" fillId="0" borderId="0" xfId="0" applyNumberFormat="1" applyFont="1" applyFill="1" applyBorder="1"/>
    <xf numFmtId="2" fontId="8" fillId="2" borderId="0" xfId="0" applyNumberFormat="1" applyFont="1" applyFill="1" applyAlignment="1">
      <alignment horizontal="right"/>
    </xf>
    <xf numFmtId="2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0" fontId="9" fillId="6" borderId="0" xfId="0" applyFont="1" applyFill="1" applyAlignment="1">
      <alignment horizontal="right"/>
    </xf>
    <xf numFmtId="2" fontId="10" fillId="6" borderId="0" xfId="0" applyNumberFormat="1" applyFont="1" applyFill="1" applyAlignment="1">
      <alignment horizontal="right"/>
    </xf>
    <xf numFmtId="2" fontId="2" fillId="6" borderId="0" xfId="0" applyNumberFormat="1" applyFont="1" applyFill="1" applyBorder="1" applyAlignment="1">
      <alignment horizontal="right"/>
    </xf>
    <xf numFmtId="2" fontId="8" fillId="6" borderId="0" xfId="0" applyNumberFormat="1" applyFont="1" applyFill="1" applyAlignment="1">
      <alignment horizontal="right"/>
    </xf>
    <xf numFmtId="0" fontId="2" fillId="0" borderId="0" xfId="0" applyFont="1" applyBorder="1"/>
    <xf numFmtId="0" fontId="2" fillId="2" borderId="0" xfId="0" applyFont="1" applyFill="1"/>
    <xf numFmtId="0" fontId="4" fillId="0" borderId="0" xfId="0" applyFont="1" applyAlignment="1">
      <alignment horizontal="center"/>
    </xf>
    <xf numFmtId="40" fontId="2" fillId="6" borderId="0" xfId="0" applyNumberFormat="1" applyFont="1" applyFill="1" applyBorder="1"/>
    <xf numFmtId="40" fontId="2" fillId="0" borderId="0" xfId="0" applyNumberFormat="1" applyFont="1" applyBorder="1"/>
    <xf numFmtId="0" fontId="0" fillId="0" borderId="0" xfId="0" applyFill="1"/>
    <xf numFmtId="0" fontId="4" fillId="0" borderId="0" xfId="0" applyFont="1" applyFill="1"/>
    <xf numFmtId="0" fontId="2" fillId="0" borderId="0" xfId="0" applyFont="1" applyAlignment="1">
      <alignment horizontal="right"/>
    </xf>
    <xf numFmtId="40" fontId="2" fillId="0" borderId="0" xfId="0" applyNumberFormat="1" applyFont="1"/>
    <xf numFmtId="0" fontId="0" fillId="0" borderId="0" xfId="0" applyAlignment="1">
      <alignment horizontal="right"/>
    </xf>
    <xf numFmtId="9" fontId="0" fillId="0" borderId="0" xfId="3" applyFont="1"/>
    <xf numFmtId="165" fontId="0" fillId="0" borderId="0" xfId="0" applyNumberFormat="1"/>
    <xf numFmtId="0" fontId="3" fillId="0" borderId="0" xfId="0" applyFont="1" applyFill="1"/>
    <xf numFmtId="0" fontId="0" fillId="0" borderId="0" xfId="0" applyFont="1" applyFill="1"/>
    <xf numFmtId="2" fontId="0" fillId="0" borderId="0" xfId="0" applyNumberFormat="1" applyFont="1" applyFill="1" applyBorder="1"/>
    <xf numFmtId="2" fontId="0" fillId="0" borderId="0" xfId="0" applyNumberFormat="1" applyFont="1" applyFill="1"/>
    <xf numFmtId="2" fontId="0" fillId="0" borderId="0" xfId="0" applyNumberFormat="1" applyFont="1" applyFill="1" applyAlignment="1">
      <alignment horizontal="right"/>
    </xf>
    <xf numFmtId="40" fontId="0" fillId="0" borderId="0" xfId="0" applyNumberFormat="1" applyFont="1" applyFill="1" applyBorder="1"/>
    <xf numFmtId="0" fontId="0" fillId="0" borderId="0" xfId="0" applyFont="1" applyFill="1" applyAlignment="1">
      <alignment horizontal="right"/>
    </xf>
    <xf numFmtId="0" fontId="2" fillId="0" borderId="0" xfId="0" applyFont="1" applyFill="1" applyBorder="1"/>
    <xf numFmtId="0" fontId="2" fillId="0" borderId="0" xfId="0" applyFont="1" applyFill="1"/>
    <xf numFmtId="44" fontId="0" fillId="0" borderId="0" xfId="2" applyFont="1" applyFill="1"/>
    <xf numFmtId="44" fontId="0" fillId="0" borderId="0" xfId="2" applyFont="1" applyFill="1" applyAlignment="1">
      <alignment vertical="top"/>
    </xf>
    <xf numFmtId="0" fontId="0" fillId="0" borderId="1" xfId="0" applyBorder="1" applyAlignment="1">
      <alignment horizontal="center"/>
    </xf>
    <xf numFmtId="44" fontId="13" fillId="0" borderId="0" xfId="2" applyFont="1" applyFill="1"/>
    <xf numFmtId="0" fontId="0" fillId="0" borderId="0" xfId="0" applyAlignment="1">
      <alignment horizontal="center"/>
    </xf>
    <xf numFmtId="44" fontId="0" fillId="0" borderId="0" xfId="2" applyFont="1"/>
    <xf numFmtId="166" fontId="0" fillId="0" borderId="0" xfId="2" applyNumberFormat="1" applyFont="1"/>
    <xf numFmtId="44" fontId="2" fillId="0" borderId="0" xfId="0" applyNumberFormat="1" applyFont="1" applyFill="1" applyBorder="1"/>
    <xf numFmtId="44" fontId="2" fillId="0" borderId="0" xfId="2" applyFont="1" applyFill="1"/>
    <xf numFmtId="0" fontId="3" fillId="7" borderId="0" xfId="0" applyFont="1" applyFill="1"/>
    <xf numFmtId="44" fontId="0" fillId="8" borderId="0" xfId="2" applyFont="1" applyFill="1"/>
    <xf numFmtId="10" fontId="0" fillId="0" borderId="0" xfId="3" applyNumberFormat="1" applyFont="1" applyFill="1"/>
    <xf numFmtId="8" fontId="0" fillId="6" borderId="0" xfId="2" applyNumberFormat="1" applyFont="1" applyFill="1"/>
    <xf numFmtId="44" fontId="0" fillId="9" borderId="0" xfId="2" applyFont="1" applyFill="1"/>
    <xf numFmtId="8" fontId="0" fillId="0" borderId="0" xfId="3" applyNumberFormat="1" applyFont="1"/>
    <xf numFmtId="8" fontId="0" fillId="0" borderId="0" xfId="0" applyNumberFormat="1"/>
    <xf numFmtId="44" fontId="0" fillId="0" borderId="0" xfId="0" applyNumberFormat="1"/>
    <xf numFmtId="0" fontId="0" fillId="0" borderId="0" xfId="0" applyAlignment="1">
      <alignment textRotation="180" wrapText="1"/>
    </xf>
    <xf numFmtId="0" fontId="15" fillId="0" borderId="0" xfId="0" applyFont="1" applyAlignment="1">
      <alignment textRotation="180" wrapText="1"/>
    </xf>
    <xf numFmtId="0" fontId="14" fillId="0" borderId="0" xfId="0" applyFont="1" applyAlignment="1">
      <alignment textRotation="180" wrapText="1"/>
    </xf>
    <xf numFmtId="0" fontId="0" fillId="0" borderId="0" xfId="0" applyAlignment="1">
      <alignment horizontal="center" textRotation="180" wrapText="1"/>
    </xf>
  </cellXfs>
  <cellStyles count="8">
    <cellStyle name="Comma" xfId="1" builtinId="3"/>
    <cellStyle name="Comma 2" xfId="5" xr:uid="{00000000-0005-0000-0000-000001000000}"/>
    <cellStyle name="Currency" xfId="2" builtinId="4"/>
    <cellStyle name="Normal" xfId="0" builtinId="0"/>
    <cellStyle name="Normal 2" xfId="4" xr:uid="{00000000-0005-0000-0000-000004000000}"/>
    <cellStyle name="Normal 3" xfId="6" xr:uid="{00000000-0005-0000-0000-000005000000}"/>
    <cellStyle name="Percent" xfId="3" builtinId="5"/>
    <cellStyle name="Percent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570204125553826E-2"/>
          <c:y val="2.2635106391517574E-2"/>
          <c:w val="0.94473460870867076"/>
          <c:h val="0.87719248396702709"/>
        </c:manualLayout>
      </c:layout>
      <c:lineChart>
        <c:grouping val="standard"/>
        <c:varyColors val="0"/>
        <c:ser>
          <c:idx val="0"/>
          <c:order val="0"/>
          <c:tx>
            <c:strRef>
              <c:f>'Updated Costs - 5 yrs for proj'!$B$3</c:f>
              <c:strCache>
                <c:ptCount val="1"/>
                <c:pt idx="0">
                  <c:v>Industry O&amp;M $/MWh</c:v>
                </c:pt>
              </c:strCache>
            </c:strRef>
          </c:tx>
          <c:marker>
            <c:symbol val="none"/>
          </c:marker>
          <c:cat>
            <c:numRef>
              <c:f>'Updated Costs - 5 yrs for proj'!$C$2:$Q$2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proj'!$C$3:$Q$3</c:f>
              <c:numCache>
                <c:formatCode>_("$"* #,##0.00_);_("$"* \(#,##0.00\);_("$"* "-"??_);_(@_)</c:formatCode>
                <c:ptCount val="15"/>
                <c:pt idx="0">
                  <c:v>16.09</c:v>
                </c:pt>
                <c:pt idx="1">
                  <c:v>17.239999999999998</c:v>
                </c:pt>
                <c:pt idx="2">
                  <c:v>18.190000000000001</c:v>
                </c:pt>
                <c:pt idx="3">
                  <c:v>18.34</c:v>
                </c:pt>
                <c:pt idx="4">
                  <c:v>19.489999999999998</c:v>
                </c:pt>
                <c:pt idx="5">
                  <c:v>20.99</c:v>
                </c:pt>
                <c:pt idx="6">
                  <c:v>19.010000000000002</c:v>
                </c:pt>
                <c:pt idx="7">
                  <c:v>20.79</c:v>
                </c:pt>
                <c:pt idx="8">
                  <c:v>20.95</c:v>
                </c:pt>
                <c:pt idx="9">
                  <c:v>20.59</c:v>
                </c:pt>
                <c:pt idx="10">
                  <c:v>20.92</c:v>
                </c:pt>
                <c:pt idx="11">
                  <c:v>20.85</c:v>
                </c:pt>
                <c:pt idx="12">
                  <c:v>20.43</c:v>
                </c:pt>
                <c:pt idx="13">
                  <c:v>20.51</c:v>
                </c:pt>
                <c:pt idx="14">
                  <c:v>19.760000000000002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4D-4CA3-BD14-3D2B16199BD8}"/>
            </c:ext>
          </c:extLst>
        </c:ser>
        <c:ser>
          <c:idx val="1"/>
          <c:order val="1"/>
          <c:tx>
            <c:strRef>
              <c:f>'Updated Costs - 5 yrs for proj'!$B$4</c:f>
              <c:strCache>
                <c:ptCount val="1"/>
                <c:pt idx="0">
                  <c:v>PV O&amp;M (w/Incentives) $/MWh</c:v>
                </c:pt>
              </c:strCache>
            </c:strRef>
          </c:tx>
          <c:marker>
            <c:symbol val="none"/>
          </c:marker>
          <c:cat>
            <c:numRef>
              <c:f>'Updated Costs - 5 yrs for proj'!$C$2:$Q$2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proj'!$C$4:$Q$4</c:f>
              <c:numCache>
                <c:formatCode>_("$"* #,##0.00_);_("$"* \(#,##0.00\);_("$"* "-"??_);_(@_)</c:formatCode>
                <c:ptCount val="15"/>
                <c:pt idx="0">
                  <c:v>14.71</c:v>
                </c:pt>
                <c:pt idx="1">
                  <c:v>16.57</c:v>
                </c:pt>
                <c:pt idx="2">
                  <c:v>21.49</c:v>
                </c:pt>
                <c:pt idx="3">
                  <c:v>21.75</c:v>
                </c:pt>
                <c:pt idx="4">
                  <c:v>23</c:v>
                </c:pt>
                <c:pt idx="5">
                  <c:v>21.66</c:v>
                </c:pt>
                <c:pt idx="6">
                  <c:v>21.11</c:v>
                </c:pt>
                <c:pt idx="7">
                  <c:v>20.73</c:v>
                </c:pt>
                <c:pt idx="8">
                  <c:v>20.010000000000002</c:v>
                </c:pt>
                <c:pt idx="9">
                  <c:v>19.989999999999998</c:v>
                </c:pt>
                <c:pt idx="10">
                  <c:v>19.929461993008076</c:v>
                </c:pt>
                <c:pt idx="11">
                  <c:v>19.485493168667016</c:v>
                </c:pt>
                <c:pt idx="12">
                  <c:v>19.64</c:v>
                </c:pt>
                <c:pt idx="13">
                  <c:v>19.86</c:v>
                </c:pt>
                <c:pt idx="14">
                  <c:v>20.079999999999998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4D-4CA3-BD14-3D2B16199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574976"/>
        <c:axId val="408589056"/>
      </c:lineChart>
      <c:catAx>
        <c:axId val="40857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8589056"/>
        <c:crosses val="autoZero"/>
        <c:auto val="1"/>
        <c:lblAlgn val="ctr"/>
        <c:lblOffset val="100"/>
        <c:noMultiLvlLbl val="0"/>
      </c:catAx>
      <c:valAx>
        <c:axId val="408589056"/>
        <c:scaling>
          <c:orientation val="minMax"/>
          <c:min val="14"/>
        </c:scaling>
        <c:delete val="0"/>
        <c:axPos val="l"/>
        <c:majorGridlines/>
        <c:numFmt formatCode="_(&quot;$&quot;* #,##0_);_(&quot;$&quot;* \(#,##0\);_(&quot;$&quot;* &quot;-&quot;_);_(@_)" sourceLinked="0"/>
        <c:majorTickMark val="out"/>
        <c:minorTickMark val="none"/>
        <c:tickLblPos val="nextTo"/>
        <c:crossAx val="4085749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>
      <c:oddHeader>&amp;CPalo Verde
Operating Costs ($/mwh)</c:oddHeader>
      <c:oddFooter>&amp;L&amp;Z&amp;F</c:oddFooter>
    </c:headerFooter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- 5 yrs for proj'!$B$3</c:f>
              <c:strCache>
                <c:ptCount val="1"/>
                <c:pt idx="0">
                  <c:v>Industry O&amp;M $/MWh</c:v>
                </c:pt>
              </c:strCache>
            </c:strRef>
          </c:tx>
          <c:marker>
            <c:symbol val="none"/>
          </c:marker>
          <c:cat>
            <c:numRef>
              <c:f>'Updated Costs - 5 yrs for proj'!$C$2:$X$2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proj'!$C$3:$X$3</c:f>
              <c:numCache>
                <c:formatCode>_("$"* #,##0.00_);_("$"* \(#,##0.00\);_("$"* "-"??_);_(@_)</c:formatCode>
                <c:ptCount val="22"/>
                <c:pt idx="0">
                  <c:v>16.09</c:v>
                </c:pt>
                <c:pt idx="1">
                  <c:v>17.239999999999998</c:v>
                </c:pt>
                <c:pt idx="2">
                  <c:v>18.190000000000001</c:v>
                </c:pt>
                <c:pt idx="3">
                  <c:v>18.34</c:v>
                </c:pt>
                <c:pt idx="4">
                  <c:v>19.489999999999998</c:v>
                </c:pt>
                <c:pt idx="5">
                  <c:v>20.99</c:v>
                </c:pt>
                <c:pt idx="6">
                  <c:v>19.010000000000002</c:v>
                </c:pt>
                <c:pt idx="7">
                  <c:v>20.79</c:v>
                </c:pt>
                <c:pt idx="8">
                  <c:v>20.95</c:v>
                </c:pt>
                <c:pt idx="9">
                  <c:v>20.59</c:v>
                </c:pt>
                <c:pt idx="10">
                  <c:v>20.92</c:v>
                </c:pt>
                <c:pt idx="11">
                  <c:v>20.85</c:v>
                </c:pt>
                <c:pt idx="12">
                  <c:v>20.43</c:v>
                </c:pt>
                <c:pt idx="13">
                  <c:v>20.51</c:v>
                </c:pt>
                <c:pt idx="14">
                  <c:v>19.760000000000002</c:v>
                </c:pt>
                <c:pt idx="15">
                  <c:v>18.55</c:v>
                </c:pt>
                <c:pt idx="16">
                  <c:v>18.109961906267291</c:v>
                </c:pt>
                <c:pt idx="17">
                  <c:v>17.947048267805982</c:v>
                </c:pt>
                <c:pt idx="18">
                  <c:v>17.547436396907074</c:v>
                </c:pt>
                <c:pt idx="19">
                  <c:v>18.014990122696403</c:v>
                </c:pt>
                <c:pt idx="20">
                  <c:v>18.065546662912535</c:v>
                </c:pt>
                <c:pt idx="21">
                  <c:v>17.463182938251062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34-4999-AACE-C2B52161824F}"/>
            </c:ext>
          </c:extLst>
        </c:ser>
        <c:ser>
          <c:idx val="1"/>
          <c:order val="1"/>
          <c:tx>
            <c:strRef>
              <c:f>'Updated Costs - 5 yrs for proj'!$B$4</c:f>
              <c:strCache>
                <c:ptCount val="1"/>
                <c:pt idx="0">
                  <c:v>PV O&amp;M (w/Incentives) $/MWh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'Updated Costs - 5 yrs for proj'!$C$2:$X$2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proj'!$C$4:$X$4</c:f>
              <c:numCache>
                <c:formatCode>_("$"* #,##0.00_);_("$"* \(#,##0.00\);_("$"* "-"??_);_(@_)</c:formatCode>
                <c:ptCount val="22"/>
                <c:pt idx="0">
                  <c:v>14.71</c:v>
                </c:pt>
                <c:pt idx="1">
                  <c:v>16.57</c:v>
                </c:pt>
                <c:pt idx="2">
                  <c:v>21.49</c:v>
                </c:pt>
                <c:pt idx="3">
                  <c:v>21.75</c:v>
                </c:pt>
                <c:pt idx="4">
                  <c:v>23</c:v>
                </c:pt>
                <c:pt idx="5">
                  <c:v>21.66</c:v>
                </c:pt>
                <c:pt idx="6">
                  <c:v>21.11</c:v>
                </c:pt>
                <c:pt idx="7">
                  <c:v>20.73</c:v>
                </c:pt>
                <c:pt idx="8">
                  <c:v>20.010000000000002</c:v>
                </c:pt>
                <c:pt idx="9">
                  <c:v>19.989999999999998</c:v>
                </c:pt>
                <c:pt idx="10">
                  <c:v>19.929461993008076</c:v>
                </c:pt>
                <c:pt idx="11">
                  <c:v>19.485493168667016</c:v>
                </c:pt>
                <c:pt idx="12">
                  <c:v>19.64</c:v>
                </c:pt>
                <c:pt idx="13">
                  <c:v>19.86</c:v>
                </c:pt>
                <c:pt idx="14">
                  <c:v>20.079999999999998</c:v>
                </c:pt>
                <c:pt idx="15">
                  <c:v>19.510000000000002</c:v>
                </c:pt>
                <c:pt idx="16" formatCode="&quot;$&quot;#,##0.00_);[Red]\(&quot;$&quot;#,##0.00\)">
                  <c:v>19.2</c:v>
                </c:pt>
                <c:pt idx="17">
                  <c:v>19.063729168653001</c:v>
                </c:pt>
                <c:pt idx="18">
                  <c:v>18.837596351161832</c:v>
                </c:pt>
                <c:pt idx="19">
                  <c:v>18.629566017659204</c:v>
                </c:pt>
                <c:pt idx="20">
                  <c:v>18.266782852798119</c:v>
                </c:pt>
                <c:pt idx="21">
                  <c:v>18.001836440169427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34-4999-AACE-C2B52161824F}"/>
            </c:ext>
          </c:extLst>
        </c:ser>
        <c:ser>
          <c:idx val="2"/>
          <c:order val="2"/>
          <c:tx>
            <c:strRef>
              <c:f>'Updated Costs - 5 yrs for proj'!$B$5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- 5 yrs for proj'!$C$2:$X$2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proj'!$C$5:$X$5</c:f>
              <c:numCache>
                <c:formatCode>_("$"* #,##0.00_);_("$"* \(#,##0.00\);_("$"* "-"??_);_(@_)</c:formatCode>
                <c:ptCount val="22"/>
                <c:pt idx="0">
                  <c:v>14.76</c:v>
                </c:pt>
                <c:pt idx="1">
                  <c:v>15.76</c:v>
                </c:pt>
                <c:pt idx="2">
                  <c:v>16.649999999999999</c:v>
                </c:pt>
                <c:pt idx="3">
                  <c:v>16.809999999999999</c:v>
                </c:pt>
                <c:pt idx="4">
                  <c:v>17.309999999999999</c:v>
                </c:pt>
                <c:pt idx="5">
                  <c:v>18.239999999999998</c:v>
                </c:pt>
                <c:pt idx="6">
                  <c:v>19.78</c:v>
                </c:pt>
                <c:pt idx="7">
                  <c:v>21.19</c:v>
                </c:pt>
                <c:pt idx="8">
                  <c:v>20.458753111295483</c:v>
                </c:pt>
                <c:pt idx="9">
                  <c:v>20.87</c:v>
                </c:pt>
                <c:pt idx="10">
                  <c:v>20.445086845587298</c:v>
                </c:pt>
                <c:pt idx="11">
                  <c:v>20.329753764342669</c:v>
                </c:pt>
                <c:pt idx="12">
                  <c:v>20.01269939839688</c:v>
                </c:pt>
                <c:pt idx="13">
                  <c:v>19.999202410357601</c:v>
                </c:pt>
                <c:pt idx="14">
                  <c:v>19.171092093914961</c:v>
                </c:pt>
                <c:pt idx="15">
                  <c:v>18.55</c:v>
                </c:pt>
                <c:pt idx="16">
                  <c:v>18.454814129374011</c:v>
                </c:pt>
                <c:pt idx="17">
                  <c:v>18.084387951452324</c:v>
                </c:pt>
                <c:pt idx="18">
                  <c:v>17.713961773530642</c:v>
                </c:pt>
                <c:pt idx="19">
                  <c:v>17.343535595608959</c:v>
                </c:pt>
                <c:pt idx="20">
                  <c:v>16.973109417687269</c:v>
                </c:pt>
                <c:pt idx="21">
                  <c:v>16.602683239765586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34-4999-AACE-C2B52161824F}"/>
            </c:ext>
          </c:extLst>
        </c:ser>
        <c:ser>
          <c:idx val="3"/>
          <c:order val="3"/>
          <c:tx>
            <c:strRef>
              <c:f>'Updated Costs - 5 yrs for proj'!$B$6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- 5 yrs for proj'!$C$2:$X$2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proj'!$C$6:$X$6</c:f>
              <c:numCache>
                <c:formatCode>_("$"* #,##0.00_);_("$"* \(#,##0.00\);_("$"* "-"??_);_(@_)</c:formatCode>
                <c:ptCount val="22"/>
                <c:pt idx="0">
                  <c:v>12</c:v>
                </c:pt>
                <c:pt idx="1">
                  <c:v>13.62</c:v>
                </c:pt>
                <c:pt idx="2">
                  <c:v>13.17</c:v>
                </c:pt>
                <c:pt idx="3">
                  <c:v>14.24</c:v>
                </c:pt>
                <c:pt idx="4">
                  <c:v>15.3</c:v>
                </c:pt>
                <c:pt idx="5">
                  <c:v>15.34</c:v>
                </c:pt>
                <c:pt idx="6">
                  <c:v>15.27</c:v>
                </c:pt>
                <c:pt idx="7">
                  <c:v>17.45</c:v>
                </c:pt>
                <c:pt idx="8">
                  <c:v>17.652483465694001</c:v>
                </c:pt>
                <c:pt idx="9">
                  <c:v>17.12</c:v>
                </c:pt>
                <c:pt idx="10">
                  <c:v>17.935000000000002</c:v>
                </c:pt>
                <c:pt idx="11">
                  <c:v>17.96</c:v>
                </c:pt>
                <c:pt idx="12">
                  <c:v>17.23</c:v>
                </c:pt>
                <c:pt idx="13">
                  <c:v>17.61</c:v>
                </c:pt>
                <c:pt idx="14">
                  <c:v>16.510000000000002</c:v>
                </c:pt>
                <c:pt idx="15">
                  <c:v>15.39</c:v>
                </c:pt>
                <c:pt idx="16">
                  <c:v>15.024922573447634</c:v>
                </c:pt>
                <c:pt idx="17">
                  <c:v>14.889761339166258</c:v>
                </c:pt>
                <c:pt idx="18">
                  <c:v>14.558223512043119</c:v>
                </c:pt>
                <c:pt idx="19">
                  <c:v>14.946129271606344</c:v>
                </c:pt>
                <c:pt idx="20">
                  <c:v>14.988073484756008</c:v>
                </c:pt>
                <c:pt idx="21">
                  <c:v>14.488322664133902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734-4999-AACE-C2B521618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627072"/>
        <c:axId val="408628608"/>
      </c:lineChart>
      <c:catAx>
        <c:axId val="408627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8628608"/>
        <c:crosses val="autoZero"/>
        <c:auto val="1"/>
        <c:lblAlgn val="ctr"/>
        <c:lblOffset val="100"/>
        <c:noMultiLvlLbl val="0"/>
      </c:catAx>
      <c:valAx>
        <c:axId val="408628608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086270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14 yrs for proj '!$B$3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14 yrs for proj '!$C$2:$X$2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'!$C$3:$X$3</c:f>
              <c:numCache>
                <c:formatCode>_("$"* #,##0.00_);_("$"* \(#,##0.00\);_("$"* "-"??_);_(@_)</c:formatCode>
                <c:ptCount val="22"/>
                <c:pt idx="0">
                  <c:v>16.09</c:v>
                </c:pt>
                <c:pt idx="1">
                  <c:v>17.239999999999998</c:v>
                </c:pt>
                <c:pt idx="2">
                  <c:v>18.190000000000001</c:v>
                </c:pt>
                <c:pt idx="3">
                  <c:v>18.34</c:v>
                </c:pt>
                <c:pt idx="4">
                  <c:v>19.489999999999998</c:v>
                </c:pt>
                <c:pt idx="5">
                  <c:v>20.99</c:v>
                </c:pt>
                <c:pt idx="6">
                  <c:v>19.010000000000002</c:v>
                </c:pt>
                <c:pt idx="7">
                  <c:v>20.79</c:v>
                </c:pt>
                <c:pt idx="8">
                  <c:v>20.95</c:v>
                </c:pt>
                <c:pt idx="9">
                  <c:v>20.59</c:v>
                </c:pt>
                <c:pt idx="10">
                  <c:v>20.92</c:v>
                </c:pt>
                <c:pt idx="11">
                  <c:v>20.85</c:v>
                </c:pt>
                <c:pt idx="12">
                  <c:v>20.43</c:v>
                </c:pt>
                <c:pt idx="13">
                  <c:v>20.43</c:v>
                </c:pt>
                <c:pt idx="14">
                  <c:v>19.690000000000001</c:v>
                </c:pt>
                <c:pt idx="15">
                  <c:v>21.628857142857139</c:v>
                </c:pt>
                <c:pt idx="16">
                  <c:v>21.882464285714281</c:v>
                </c:pt>
                <c:pt idx="17">
                  <c:v>22.136071428571423</c:v>
                </c:pt>
                <c:pt idx="18">
                  <c:v>22.389678571428568</c:v>
                </c:pt>
                <c:pt idx="19">
                  <c:v>22.64328571428571</c:v>
                </c:pt>
                <c:pt idx="20">
                  <c:v>22.896892857142848</c:v>
                </c:pt>
                <c:pt idx="21">
                  <c:v>23.150499999999997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F2-496C-9FCA-6C705A813E29}"/>
            </c:ext>
          </c:extLst>
        </c:ser>
        <c:ser>
          <c:idx val="1"/>
          <c:order val="1"/>
          <c:tx>
            <c:strRef>
              <c:f>'Updated Costs 14 yrs for proj '!$B$4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'Updated Costs 14 yrs for proj '!$C$2:$X$2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'!$C$4:$X$4</c:f>
              <c:numCache>
                <c:formatCode>_("$"* #,##0.00_);_("$"* \(#,##0.00\);_("$"* "-"??_);_(@_)</c:formatCode>
                <c:ptCount val="22"/>
                <c:pt idx="0">
                  <c:v>14.71</c:v>
                </c:pt>
                <c:pt idx="1">
                  <c:v>16.57</c:v>
                </c:pt>
                <c:pt idx="2">
                  <c:v>21.49</c:v>
                </c:pt>
                <c:pt idx="3">
                  <c:v>21.75</c:v>
                </c:pt>
                <c:pt idx="4">
                  <c:v>23</c:v>
                </c:pt>
                <c:pt idx="5">
                  <c:v>21.66</c:v>
                </c:pt>
                <c:pt idx="6">
                  <c:v>21.11</c:v>
                </c:pt>
                <c:pt idx="7">
                  <c:v>20.73</c:v>
                </c:pt>
                <c:pt idx="8">
                  <c:v>20.010000000000002</c:v>
                </c:pt>
                <c:pt idx="9">
                  <c:v>19.989999999999998</c:v>
                </c:pt>
                <c:pt idx="10">
                  <c:v>19.929461993008076</c:v>
                </c:pt>
                <c:pt idx="11">
                  <c:v>19.485493168667016</c:v>
                </c:pt>
                <c:pt idx="12">
                  <c:v>19.64</c:v>
                </c:pt>
                <c:pt idx="13">
                  <c:v>19.86</c:v>
                </c:pt>
                <c:pt idx="14">
                  <c:v>20.079999999999998</c:v>
                </c:pt>
                <c:pt idx="15">
                  <c:v>19.886248125000002</c:v>
                </c:pt>
                <c:pt idx="16">
                  <c:v>19.417875001789586</c:v>
                </c:pt>
                <c:pt idx="17">
                  <c:v>19.019378774289045</c:v>
                </c:pt>
                <c:pt idx="18">
                  <c:v>19.01937877731568</c:v>
                </c:pt>
                <c:pt idx="19">
                  <c:v>19.019378771079577</c:v>
                </c:pt>
                <c:pt idx="20">
                  <c:v>19.019378769724948</c:v>
                </c:pt>
                <c:pt idx="21">
                  <c:v>19.019378770639399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F2-496C-9FCA-6C705A813E29}"/>
            </c:ext>
          </c:extLst>
        </c:ser>
        <c:ser>
          <c:idx val="2"/>
          <c:order val="2"/>
          <c:tx>
            <c:strRef>
              <c:f>'Updated Costs 14 yrs for proj '!$B$5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14 yrs for proj '!$C$2:$X$2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'!$C$5:$X$5</c:f>
              <c:numCache>
                <c:formatCode>_("$"* #,##0.00_);_("$"* \(#,##0.00\);_("$"* "-"??_);_(@_)</c:formatCode>
                <c:ptCount val="22"/>
                <c:pt idx="0">
                  <c:v>14.76</c:v>
                </c:pt>
                <c:pt idx="1">
                  <c:v>15.76</c:v>
                </c:pt>
                <c:pt idx="2">
                  <c:v>16.649999999999999</c:v>
                </c:pt>
                <c:pt idx="3">
                  <c:v>16.809999999999999</c:v>
                </c:pt>
                <c:pt idx="4">
                  <c:v>17.309999999999999</c:v>
                </c:pt>
                <c:pt idx="5">
                  <c:v>18.239999999999998</c:v>
                </c:pt>
                <c:pt idx="6">
                  <c:v>19.78</c:v>
                </c:pt>
                <c:pt idx="7">
                  <c:v>21.19</c:v>
                </c:pt>
                <c:pt idx="8">
                  <c:v>20.458753111295483</c:v>
                </c:pt>
                <c:pt idx="9">
                  <c:v>20.87</c:v>
                </c:pt>
                <c:pt idx="10">
                  <c:v>20.69</c:v>
                </c:pt>
                <c:pt idx="11">
                  <c:v>20.86</c:v>
                </c:pt>
                <c:pt idx="12">
                  <c:v>20.46</c:v>
                </c:pt>
                <c:pt idx="13">
                  <c:v>19.774999999999999</c:v>
                </c:pt>
                <c:pt idx="14">
                  <c:v>20.23</c:v>
                </c:pt>
                <c:pt idx="15">
                  <c:v>22.171738391551955</c:v>
                </c:pt>
                <c:pt idx="16">
                  <c:v>22.577841081235157</c:v>
                </c:pt>
                <c:pt idx="17">
                  <c:v>22.983943770918351</c:v>
                </c:pt>
                <c:pt idx="18">
                  <c:v>23.390046460601553</c:v>
                </c:pt>
                <c:pt idx="19">
                  <c:v>23.796149150284748</c:v>
                </c:pt>
                <c:pt idx="20">
                  <c:v>24.202251839967946</c:v>
                </c:pt>
                <c:pt idx="21">
                  <c:v>24.608354529651145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F2-496C-9FCA-6C705A813E29}"/>
            </c:ext>
          </c:extLst>
        </c:ser>
        <c:ser>
          <c:idx val="3"/>
          <c:order val="3"/>
          <c:tx>
            <c:strRef>
              <c:f>'Updated Costs 14 yrs for proj '!$B$6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14 yrs for proj '!$C$2:$X$2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'!$C$6:$X$6</c:f>
              <c:numCache>
                <c:formatCode>_("$"* #,##0.00_);_("$"* \(#,##0.00\);_("$"* "-"??_);_(@_)</c:formatCode>
                <c:ptCount val="22"/>
                <c:pt idx="0">
                  <c:v>12</c:v>
                </c:pt>
                <c:pt idx="1">
                  <c:v>13.62</c:v>
                </c:pt>
                <c:pt idx="2">
                  <c:v>13.17</c:v>
                </c:pt>
                <c:pt idx="3">
                  <c:v>14.24</c:v>
                </c:pt>
                <c:pt idx="4">
                  <c:v>15.3</c:v>
                </c:pt>
                <c:pt idx="5">
                  <c:v>15.34</c:v>
                </c:pt>
                <c:pt idx="6">
                  <c:v>15.27</c:v>
                </c:pt>
                <c:pt idx="7">
                  <c:v>17.45</c:v>
                </c:pt>
                <c:pt idx="8">
                  <c:v>17.652483465694001</c:v>
                </c:pt>
                <c:pt idx="9">
                  <c:v>17.12</c:v>
                </c:pt>
                <c:pt idx="10">
                  <c:v>17.935000000000002</c:v>
                </c:pt>
                <c:pt idx="11">
                  <c:v>17.93</c:v>
                </c:pt>
                <c:pt idx="12">
                  <c:v>16.95</c:v>
                </c:pt>
                <c:pt idx="13">
                  <c:v>17.57</c:v>
                </c:pt>
                <c:pt idx="14">
                  <c:v>16.260000000000002</c:v>
                </c:pt>
                <c:pt idx="15">
                  <c:v>18.740331758637524</c:v>
                </c:pt>
                <c:pt idx="16">
                  <c:v>19.101144199586432</c:v>
                </c:pt>
                <c:pt idx="17">
                  <c:v>19.461956640535337</c:v>
                </c:pt>
                <c:pt idx="18">
                  <c:v>19.822769081484243</c:v>
                </c:pt>
                <c:pt idx="19">
                  <c:v>20.183581522433151</c:v>
                </c:pt>
                <c:pt idx="20">
                  <c:v>20.54439396338206</c:v>
                </c:pt>
                <c:pt idx="21">
                  <c:v>20.905206404330968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F2-496C-9FCA-6C705A813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671744"/>
        <c:axId val="408673280"/>
      </c:lineChart>
      <c:catAx>
        <c:axId val="408671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8673280"/>
        <c:crosses val="autoZero"/>
        <c:auto val="1"/>
        <c:lblAlgn val="ctr"/>
        <c:lblOffset val="100"/>
        <c:noMultiLvlLbl val="0"/>
      </c:catAx>
      <c:valAx>
        <c:axId val="408673280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086717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570204125553826E-2"/>
          <c:y val="2.2635106391517574E-2"/>
          <c:w val="0.94473460870867076"/>
          <c:h val="0.87719248396702709"/>
        </c:manualLayout>
      </c:layout>
      <c:lineChart>
        <c:grouping val="standard"/>
        <c:varyColors val="0"/>
        <c:ser>
          <c:idx val="0"/>
          <c:order val="0"/>
          <c:tx>
            <c:strRef>
              <c:f>'Updated Costs - 5 yrs for proj'!$B$3</c:f>
              <c:strCache>
                <c:ptCount val="1"/>
                <c:pt idx="0">
                  <c:v>Industry O&amp;M $/MWh</c:v>
                </c:pt>
              </c:strCache>
            </c:strRef>
          </c:tx>
          <c:marker>
            <c:symbol val="none"/>
          </c:marker>
          <c:cat>
            <c:numRef>
              <c:f>'Updated Costs - 5 yrs for proj'!$C$2:$P$2</c:f>
              <c:numCache>
                <c:formatCode>General</c:formatCode>
                <c:ptCount val="14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</c:numCache>
            </c:numRef>
          </c:cat>
          <c:val>
            <c:numRef>
              <c:f>'Updated Costs - 5 yrs for proj'!$C$3:$P$3</c:f>
              <c:numCache>
                <c:formatCode>_("$"* #,##0.00_);_("$"* \(#,##0.00\);_("$"* "-"??_);_(@_)</c:formatCode>
                <c:ptCount val="14"/>
                <c:pt idx="0">
                  <c:v>16.09</c:v>
                </c:pt>
                <c:pt idx="1">
                  <c:v>17.239999999999998</c:v>
                </c:pt>
                <c:pt idx="2">
                  <c:v>18.190000000000001</c:v>
                </c:pt>
                <c:pt idx="3">
                  <c:v>18.34</c:v>
                </c:pt>
                <c:pt idx="4">
                  <c:v>19.489999999999998</c:v>
                </c:pt>
                <c:pt idx="5">
                  <c:v>20.99</c:v>
                </c:pt>
                <c:pt idx="6">
                  <c:v>19.010000000000002</c:v>
                </c:pt>
                <c:pt idx="7">
                  <c:v>20.79</c:v>
                </c:pt>
                <c:pt idx="8">
                  <c:v>20.95</c:v>
                </c:pt>
                <c:pt idx="9">
                  <c:v>20.59</c:v>
                </c:pt>
                <c:pt idx="10">
                  <c:v>20.92</c:v>
                </c:pt>
                <c:pt idx="11">
                  <c:v>20.85</c:v>
                </c:pt>
                <c:pt idx="12">
                  <c:v>20.43</c:v>
                </c:pt>
                <c:pt idx="13">
                  <c:v>20.51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41-452D-BC3C-83BBCB8775A5}"/>
            </c:ext>
          </c:extLst>
        </c:ser>
        <c:ser>
          <c:idx val="1"/>
          <c:order val="1"/>
          <c:tx>
            <c:strRef>
              <c:f>'Updated Costs - 5 yrs for proj'!$B$4</c:f>
              <c:strCache>
                <c:ptCount val="1"/>
                <c:pt idx="0">
                  <c:v>PV O&amp;M (w/Incentives) $/MWh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'Updated Costs - 5 yrs for proj'!$C$2:$P$2</c:f>
              <c:numCache>
                <c:formatCode>General</c:formatCode>
                <c:ptCount val="14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</c:numCache>
            </c:numRef>
          </c:cat>
          <c:val>
            <c:numRef>
              <c:f>'Updated Costs - 5 yrs for proj'!$C$4:$P$4</c:f>
              <c:numCache>
                <c:formatCode>_("$"* #,##0.00_);_("$"* \(#,##0.00\);_("$"* "-"??_);_(@_)</c:formatCode>
                <c:ptCount val="14"/>
                <c:pt idx="0">
                  <c:v>14.71</c:v>
                </c:pt>
                <c:pt idx="1">
                  <c:v>16.57</c:v>
                </c:pt>
                <c:pt idx="2">
                  <c:v>21.49</c:v>
                </c:pt>
                <c:pt idx="3">
                  <c:v>21.75</c:v>
                </c:pt>
                <c:pt idx="4">
                  <c:v>23</c:v>
                </c:pt>
                <c:pt idx="5">
                  <c:v>21.66</c:v>
                </c:pt>
                <c:pt idx="6">
                  <c:v>21.11</c:v>
                </c:pt>
                <c:pt idx="7">
                  <c:v>20.73</c:v>
                </c:pt>
                <c:pt idx="8">
                  <c:v>20.010000000000002</c:v>
                </c:pt>
                <c:pt idx="9">
                  <c:v>19.989999999999998</c:v>
                </c:pt>
                <c:pt idx="10">
                  <c:v>19.929461993008076</c:v>
                </c:pt>
                <c:pt idx="11">
                  <c:v>19.485493168667016</c:v>
                </c:pt>
                <c:pt idx="12">
                  <c:v>19.64</c:v>
                </c:pt>
                <c:pt idx="13">
                  <c:v>19.86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41-452D-BC3C-83BBCB8775A5}"/>
            </c:ext>
          </c:extLst>
        </c:ser>
        <c:ser>
          <c:idx val="2"/>
          <c:order val="2"/>
          <c:tx>
            <c:strRef>
              <c:f>'Updated Costs - 5 yrs for proj'!$B$5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- 5 yrs for proj'!$C$2:$P$2</c:f>
              <c:numCache>
                <c:formatCode>General</c:formatCode>
                <c:ptCount val="14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</c:numCache>
            </c:numRef>
          </c:cat>
          <c:val>
            <c:numRef>
              <c:f>'Updated Costs - 5 yrs for proj'!$C$5:$P$5</c:f>
              <c:numCache>
                <c:formatCode>_("$"* #,##0.00_);_("$"* \(#,##0.00\);_("$"* "-"??_);_(@_)</c:formatCode>
                <c:ptCount val="14"/>
                <c:pt idx="0">
                  <c:v>14.76</c:v>
                </c:pt>
                <c:pt idx="1">
                  <c:v>15.76</c:v>
                </c:pt>
                <c:pt idx="2">
                  <c:v>16.649999999999999</c:v>
                </c:pt>
                <c:pt idx="3">
                  <c:v>16.809999999999999</c:v>
                </c:pt>
                <c:pt idx="4">
                  <c:v>17.309999999999999</c:v>
                </c:pt>
                <c:pt idx="5">
                  <c:v>18.239999999999998</c:v>
                </c:pt>
                <c:pt idx="6">
                  <c:v>19.78</c:v>
                </c:pt>
                <c:pt idx="7">
                  <c:v>21.19</c:v>
                </c:pt>
                <c:pt idx="8">
                  <c:v>20.458753111295483</c:v>
                </c:pt>
                <c:pt idx="9">
                  <c:v>20.87</c:v>
                </c:pt>
                <c:pt idx="10">
                  <c:v>20.445086845587298</c:v>
                </c:pt>
                <c:pt idx="11">
                  <c:v>20.329753764342669</c:v>
                </c:pt>
                <c:pt idx="12">
                  <c:v>20.01269939839688</c:v>
                </c:pt>
                <c:pt idx="13">
                  <c:v>19.999202410357601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41-452D-BC3C-83BBCB8775A5}"/>
            </c:ext>
          </c:extLst>
        </c:ser>
        <c:ser>
          <c:idx val="3"/>
          <c:order val="3"/>
          <c:tx>
            <c:strRef>
              <c:f>'Updated Costs - 5 yrs for proj'!$B$6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- 5 yrs for proj'!$C$2:$P$2</c:f>
              <c:numCache>
                <c:formatCode>General</c:formatCode>
                <c:ptCount val="14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</c:numCache>
            </c:numRef>
          </c:cat>
          <c:val>
            <c:numRef>
              <c:f>'Updated Costs - 5 yrs for proj'!$C$6:$P$6</c:f>
              <c:numCache>
                <c:formatCode>_("$"* #,##0.00_);_("$"* \(#,##0.00\);_("$"* "-"??_);_(@_)</c:formatCode>
                <c:ptCount val="14"/>
                <c:pt idx="0">
                  <c:v>12</c:v>
                </c:pt>
                <c:pt idx="1">
                  <c:v>13.62</c:v>
                </c:pt>
                <c:pt idx="2">
                  <c:v>13.17</c:v>
                </c:pt>
                <c:pt idx="3">
                  <c:v>14.24</c:v>
                </c:pt>
                <c:pt idx="4">
                  <c:v>15.3</c:v>
                </c:pt>
                <c:pt idx="5">
                  <c:v>15.34</c:v>
                </c:pt>
                <c:pt idx="6">
                  <c:v>15.27</c:v>
                </c:pt>
                <c:pt idx="7">
                  <c:v>17.45</c:v>
                </c:pt>
                <c:pt idx="8">
                  <c:v>17.652483465694001</c:v>
                </c:pt>
                <c:pt idx="9">
                  <c:v>17.12</c:v>
                </c:pt>
                <c:pt idx="10">
                  <c:v>17.935000000000002</c:v>
                </c:pt>
                <c:pt idx="11">
                  <c:v>17.96</c:v>
                </c:pt>
                <c:pt idx="12">
                  <c:v>17.23</c:v>
                </c:pt>
                <c:pt idx="13">
                  <c:v>17.61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41-452D-BC3C-83BBCB877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574976"/>
        <c:axId val="408589056"/>
      </c:lineChart>
      <c:catAx>
        <c:axId val="40857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8589056"/>
        <c:crosses val="autoZero"/>
        <c:auto val="1"/>
        <c:lblAlgn val="ctr"/>
        <c:lblOffset val="100"/>
        <c:noMultiLvlLbl val="0"/>
      </c:catAx>
      <c:valAx>
        <c:axId val="408589056"/>
        <c:scaling>
          <c:orientation val="minMax"/>
          <c:min val="10"/>
        </c:scaling>
        <c:delete val="0"/>
        <c:axPos val="l"/>
        <c:majorGridlines/>
        <c:numFmt formatCode="_(&quot;$&quot;* #,##0_);_(&quot;$&quot;* \(#,##0\);_(&quot;$&quot;* &quot;-&quot;_);_(@_)" sourceLinked="0"/>
        <c:majorTickMark val="out"/>
        <c:minorTickMark val="none"/>
        <c:tickLblPos val="nextTo"/>
        <c:crossAx val="4085749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>
      <c:oddHeader>&amp;CPalo Verde
Operating Costs ($/mwh)</c:oddHeader>
      <c:oddFooter>&amp;L&amp;Z&amp;F</c:oddFooter>
    </c:headerFooter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- 5 yrs for proj'!$B$3</c:f>
              <c:strCache>
                <c:ptCount val="1"/>
                <c:pt idx="0">
                  <c:v>Industry O&amp;M $/MWh</c:v>
                </c:pt>
              </c:strCache>
            </c:strRef>
          </c:tx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proj'!$C$2:$X$2</c15:sqref>
                  </c15:fullRef>
                </c:ext>
              </c:extLst>
              <c:f>'Updated Costs - 5 yrs for proj'!$C$2:$W$2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proj'!$C$3:$X$3</c15:sqref>
                  </c15:fullRef>
                </c:ext>
              </c:extLst>
              <c:f>'Updated Costs - 5 yrs for proj'!$C$3:$W$3</c:f>
              <c:numCache>
                <c:formatCode>_("$"* #,##0.00_);_("$"* \(#,##0.00\);_("$"* "-"??_);_(@_)</c:formatCode>
                <c:ptCount val="21"/>
                <c:pt idx="0">
                  <c:v>16.09</c:v>
                </c:pt>
                <c:pt idx="1">
                  <c:v>17.239999999999998</c:v>
                </c:pt>
                <c:pt idx="2">
                  <c:v>18.190000000000001</c:v>
                </c:pt>
                <c:pt idx="3">
                  <c:v>18.34</c:v>
                </c:pt>
                <c:pt idx="4">
                  <c:v>19.489999999999998</c:v>
                </c:pt>
                <c:pt idx="5">
                  <c:v>20.99</c:v>
                </c:pt>
                <c:pt idx="6">
                  <c:v>19.010000000000002</c:v>
                </c:pt>
                <c:pt idx="7">
                  <c:v>20.79</c:v>
                </c:pt>
                <c:pt idx="8">
                  <c:v>20.95</c:v>
                </c:pt>
                <c:pt idx="9">
                  <c:v>20.59</c:v>
                </c:pt>
                <c:pt idx="10">
                  <c:v>20.92</c:v>
                </c:pt>
                <c:pt idx="11">
                  <c:v>20.85</c:v>
                </c:pt>
                <c:pt idx="12">
                  <c:v>20.43</c:v>
                </c:pt>
                <c:pt idx="13">
                  <c:v>20.51</c:v>
                </c:pt>
                <c:pt idx="14">
                  <c:v>19.760000000000002</c:v>
                </c:pt>
                <c:pt idx="15">
                  <c:v>18.55</c:v>
                </c:pt>
                <c:pt idx="16">
                  <c:v>18.109961906267291</c:v>
                </c:pt>
                <c:pt idx="17">
                  <c:v>17.947048267805982</c:v>
                </c:pt>
                <c:pt idx="18">
                  <c:v>17.547436396907074</c:v>
                </c:pt>
                <c:pt idx="19">
                  <c:v>18.014990122696403</c:v>
                </c:pt>
                <c:pt idx="20">
                  <c:v>18.065546662912535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B1-4F11-95AB-B27D98604436}"/>
            </c:ext>
          </c:extLst>
        </c:ser>
        <c:ser>
          <c:idx val="1"/>
          <c:order val="1"/>
          <c:tx>
            <c:strRef>
              <c:f>'Updated Costs - 5 yrs for proj'!$B$4</c:f>
              <c:strCache>
                <c:ptCount val="1"/>
                <c:pt idx="0">
                  <c:v>PV O&amp;M (w/Incentives) $/MWh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proj'!$C$2:$X$2</c15:sqref>
                  </c15:fullRef>
                </c:ext>
              </c:extLst>
              <c:f>'Updated Costs - 5 yrs for proj'!$C$2:$W$2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proj'!$C$4:$X$4</c15:sqref>
                  </c15:fullRef>
                </c:ext>
              </c:extLst>
              <c:f>'Updated Costs - 5 yrs for proj'!$C$4:$W$4</c:f>
              <c:numCache>
                <c:formatCode>_("$"* #,##0.00_);_("$"* \(#,##0.00\);_("$"* "-"??_);_(@_)</c:formatCode>
                <c:ptCount val="21"/>
                <c:pt idx="0">
                  <c:v>14.71</c:v>
                </c:pt>
                <c:pt idx="1">
                  <c:v>16.57</c:v>
                </c:pt>
                <c:pt idx="2">
                  <c:v>21.49</c:v>
                </c:pt>
                <c:pt idx="3">
                  <c:v>21.75</c:v>
                </c:pt>
                <c:pt idx="4">
                  <c:v>23</c:v>
                </c:pt>
                <c:pt idx="5">
                  <c:v>21.66</c:v>
                </c:pt>
                <c:pt idx="6">
                  <c:v>21.11</c:v>
                </c:pt>
                <c:pt idx="7">
                  <c:v>20.73</c:v>
                </c:pt>
                <c:pt idx="8">
                  <c:v>20.010000000000002</c:v>
                </c:pt>
                <c:pt idx="9">
                  <c:v>19.989999999999998</c:v>
                </c:pt>
                <c:pt idx="10">
                  <c:v>19.929461993008076</c:v>
                </c:pt>
                <c:pt idx="11">
                  <c:v>19.485493168667016</c:v>
                </c:pt>
                <c:pt idx="12">
                  <c:v>19.64</c:v>
                </c:pt>
                <c:pt idx="13">
                  <c:v>19.86</c:v>
                </c:pt>
                <c:pt idx="14">
                  <c:v>20.079999999999998</c:v>
                </c:pt>
                <c:pt idx="15">
                  <c:v>19.510000000000002</c:v>
                </c:pt>
                <c:pt idx="16" formatCode="&quot;$&quot;#,##0.00_);[Red]\(&quot;$&quot;#,##0.00\)">
                  <c:v>19.2</c:v>
                </c:pt>
                <c:pt idx="17">
                  <c:v>19.063729168653001</c:v>
                </c:pt>
                <c:pt idx="18">
                  <c:v>18.837596351161832</c:v>
                </c:pt>
                <c:pt idx="19">
                  <c:v>18.629566017659204</c:v>
                </c:pt>
                <c:pt idx="20">
                  <c:v>18.266782852798119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B1-4F11-95AB-B27D98604436}"/>
            </c:ext>
          </c:extLst>
        </c:ser>
        <c:ser>
          <c:idx val="2"/>
          <c:order val="2"/>
          <c:tx>
            <c:strRef>
              <c:f>'Updated Costs - 5 yrs for proj'!$B$5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proj'!$C$2:$X$2</c15:sqref>
                  </c15:fullRef>
                </c:ext>
              </c:extLst>
              <c:f>'Updated Costs - 5 yrs for proj'!$C$2:$W$2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proj'!$C$5:$X$5</c15:sqref>
                  </c15:fullRef>
                </c:ext>
              </c:extLst>
              <c:f>'Updated Costs - 5 yrs for proj'!$C$5:$W$5</c:f>
              <c:numCache>
                <c:formatCode>_("$"* #,##0.00_);_("$"* \(#,##0.00\);_("$"* "-"??_);_(@_)</c:formatCode>
                <c:ptCount val="21"/>
                <c:pt idx="0">
                  <c:v>14.76</c:v>
                </c:pt>
                <c:pt idx="1">
                  <c:v>15.76</c:v>
                </c:pt>
                <c:pt idx="2">
                  <c:v>16.649999999999999</c:v>
                </c:pt>
                <c:pt idx="3">
                  <c:v>16.809999999999999</c:v>
                </c:pt>
                <c:pt idx="4">
                  <c:v>17.309999999999999</c:v>
                </c:pt>
                <c:pt idx="5">
                  <c:v>18.239999999999998</c:v>
                </c:pt>
                <c:pt idx="6">
                  <c:v>19.78</c:v>
                </c:pt>
                <c:pt idx="7">
                  <c:v>21.19</c:v>
                </c:pt>
                <c:pt idx="8">
                  <c:v>20.458753111295483</c:v>
                </c:pt>
                <c:pt idx="9">
                  <c:v>20.87</c:v>
                </c:pt>
                <c:pt idx="10">
                  <c:v>20.445086845587298</c:v>
                </c:pt>
                <c:pt idx="11">
                  <c:v>20.329753764342669</c:v>
                </c:pt>
                <c:pt idx="12">
                  <c:v>20.01269939839688</c:v>
                </c:pt>
                <c:pt idx="13">
                  <c:v>19.999202410357601</c:v>
                </c:pt>
                <c:pt idx="14">
                  <c:v>19.171092093914961</c:v>
                </c:pt>
                <c:pt idx="15">
                  <c:v>18.55</c:v>
                </c:pt>
                <c:pt idx="16">
                  <c:v>18.454814129374011</c:v>
                </c:pt>
                <c:pt idx="17">
                  <c:v>18.084387951452324</c:v>
                </c:pt>
                <c:pt idx="18">
                  <c:v>17.713961773530642</c:v>
                </c:pt>
                <c:pt idx="19">
                  <c:v>17.343535595608959</c:v>
                </c:pt>
                <c:pt idx="20">
                  <c:v>16.973109417687269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B1-4F11-95AB-B27D98604436}"/>
            </c:ext>
          </c:extLst>
        </c:ser>
        <c:ser>
          <c:idx val="3"/>
          <c:order val="3"/>
          <c:tx>
            <c:strRef>
              <c:f>'Updated Costs - 5 yrs for proj'!$B$6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proj'!$C$2:$X$2</c15:sqref>
                  </c15:fullRef>
                </c:ext>
              </c:extLst>
              <c:f>'Updated Costs - 5 yrs for proj'!$C$2:$W$2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proj'!$C$6:$X$6</c15:sqref>
                  </c15:fullRef>
                </c:ext>
              </c:extLst>
              <c:f>'Updated Costs - 5 yrs for proj'!$C$6:$W$6</c:f>
              <c:numCache>
                <c:formatCode>_("$"* #,##0.00_);_("$"* \(#,##0.00\);_("$"* "-"??_);_(@_)</c:formatCode>
                <c:ptCount val="21"/>
                <c:pt idx="0">
                  <c:v>12</c:v>
                </c:pt>
                <c:pt idx="1">
                  <c:v>13.62</c:v>
                </c:pt>
                <c:pt idx="2">
                  <c:v>13.17</c:v>
                </c:pt>
                <c:pt idx="3">
                  <c:v>14.24</c:v>
                </c:pt>
                <c:pt idx="4">
                  <c:v>15.3</c:v>
                </c:pt>
                <c:pt idx="5">
                  <c:v>15.34</c:v>
                </c:pt>
                <c:pt idx="6">
                  <c:v>15.27</c:v>
                </c:pt>
                <c:pt idx="7">
                  <c:v>17.45</c:v>
                </c:pt>
                <c:pt idx="8">
                  <c:v>17.652483465694001</c:v>
                </c:pt>
                <c:pt idx="9">
                  <c:v>17.12</c:v>
                </c:pt>
                <c:pt idx="10">
                  <c:v>17.935000000000002</c:v>
                </c:pt>
                <c:pt idx="11">
                  <c:v>17.96</c:v>
                </c:pt>
                <c:pt idx="12">
                  <c:v>17.23</c:v>
                </c:pt>
                <c:pt idx="13">
                  <c:v>17.61</c:v>
                </c:pt>
                <c:pt idx="14">
                  <c:v>16.510000000000002</c:v>
                </c:pt>
                <c:pt idx="15">
                  <c:v>15.39</c:v>
                </c:pt>
                <c:pt idx="16">
                  <c:v>15.024922573447634</c:v>
                </c:pt>
                <c:pt idx="17">
                  <c:v>14.889761339166258</c:v>
                </c:pt>
                <c:pt idx="18">
                  <c:v>14.558223512043119</c:v>
                </c:pt>
                <c:pt idx="19">
                  <c:v>14.946129271606344</c:v>
                </c:pt>
                <c:pt idx="20">
                  <c:v>14.988073484756008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B1-4F11-95AB-B27D98604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627072"/>
        <c:axId val="408628608"/>
      </c:lineChart>
      <c:catAx>
        <c:axId val="408627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8628608"/>
        <c:crosses val="autoZero"/>
        <c:auto val="1"/>
        <c:lblAlgn val="ctr"/>
        <c:lblOffset val="100"/>
        <c:noMultiLvlLbl val="0"/>
      </c:catAx>
      <c:valAx>
        <c:axId val="408628608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086270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14 yrs for proj '!$B$3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14 yrs for proj '!$C$2:$X$2</c15:sqref>
                  </c15:fullRef>
                </c:ext>
              </c:extLst>
              <c:f>'Updated Costs 14 yrs for proj '!$C$2:$W$2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14 yrs for proj '!$C$3:$X$3</c15:sqref>
                  </c15:fullRef>
                </c:ext>
              </c:extLst>
              <c:f>'Updated Costs 14 yrs for proj '!$C$3:$W$3</c:f>
              <c:numCache>
                <c:formatCode>_("$"* #,##0.00_);_("$"* \(#,##0.00\);_("$"* "-"??_);_(@_)</c:formatCode>
                <c:ptCount val="21"/>
                <c:pt idx="0">
                  <c:v>16.09</c:v>
                </c:pt>
                <c:pt idx="1">
                  <c:v>17.239999999999998</c:v>
                </c:pt>
                <c:pt idx="2">
                  <c:v>18.190000000000001</c:v>
                </c:pt>
                <c:pt idx="3">
                  <c:v>18.34</c:v>
                </c:pt>
                <c:pt idx="4">
                  <c:v>19.489999999999998</c:v>
                </c:pt>
                <c:pt idx="5">
                  <c:v>20.99</c:v>
                </c:pt>
                <c:pt idx="6">
                  <c:v>19.010000000000002</c:v>
                </c:pt>
                <c:pt idx="7">
                  <c:v>20.79</c:v>
                </c:pt>
                <c:pt idx="8">
                  <c:v>20.95</c:v>
                </c:pt>
                <c:pt idx="9">
                  <c:v>20.59</c:v>
                </c:pt>
                <c:pt idx="10">
                  <c:v>20.92</c:v>
                </c:pt>
                <c:pt idx="11">
                  <c:v>20.85</c:v>
                </c:pt>
                <c:pt idx="12">
                  <c:v>20.43</c:v>
                </c:pt>
                <c:pt idx="13">
                  <c:v>20.43</c:v>
                </c:pt>
                <c:pt idx="14">
                  <c:v>19.690000000000001</c:v>
                </c:pt>
                <c:pt idx="15">
                  <c:v>21.628857142857139</c:v>
                </c:pt>
                <c:pt idx="16">
                  <c:v>21.882464285714281</c:v>
                </c:pt>
                <c:pt idx="17">
                  <c:v>22.136071428571423</c:v>
                </c:pt>
                <c:pt idx="18">
                  <c:v>22.389678571428568</c:v>
                </c:pt>
                <c:pt idx="19">
                  <c:v>22.64328571428571</c:v>
                </c:pt>
                <c:pt idx="20">
                  <c:v>22.896892857142848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C6-4A69-A220-2841BC11B6B2}"/>
            </c:ext>
          </c:extLst>
        </c:ser>
        <c:ser>
          <c:idx val="1"/>
          <c:order val="1"/>
          <c:tx>
            <c:strRef>
              <c:f>'Updated Costs 14 yrs for proj '!$B$4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14 yrs for proj '!$C$2:$X$2</c15:sqref>
                  </c15:fullRef>
                </c:ext>
              </c:extLst>
              <c:f>'Updated Costs 14 yrs for proj '!$C$2:$W$2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14 yrs for proj '!$C$4:$X$4</c15:sqref>
                  </c15:fullRef>
                </c:ext>
              </c:extLst>
              <c:f>'Updated Costs 14 yrs for proj '!$C$4:$W$4</c:f>
              <c:numCache>
                <c:formatCode>_("$"* #,##0.00_);_("$"* \(#,##0.00\);_("$"* "-"??_);_(@_)</c:formatCode>
                <c:ptCount val="21"/>
                <c:pt idx="0">
                  <c:v>14.71</c:v>
                </c:pt>
                <c:pt idx="1">
                  <c:v>16.57</c:v>
                </c:pt>
                <c:pt idx="2">
                  <c:v>21.49</c:v>
                </c:pt>
                <c:pt idx="3">
                  <c:v>21.75</c:v>
                </c:pt>
                <c:pt idx="4">
                  <c:v>23</c:v>
                </c:pt>
                <c:pt idx="5">
                  <c:v>21.66</c:v>
                </c:pt>
                <c:pt idx="6">
                  <c:v>21.11</c:v>
                </c:pt>
                <c:pt idx="7">
                  <c:v>20.73</c:v>
                </c:pt>
                <c:pt idx="8">
                  <c:v>20.010000000000002</c:v>
                </c:pt>
                <c:pt idx="9">
                  <c:v>19.989999999999998</c:v>
                </c:pt>
                <c:pt idx="10">
                  <c:v>19.929461993008076</c:v>
                </c:pt>
                <c:pt idx="11">
                  <c:v>19.485493168667016</c:v>
                </c:pt>
                <c:pt idx="12">
                  <c:v>19.64</c:v>
                </c:pt>
                <c:pt idx="13">
                  <c:v>19.86</c:v>
                </c:pt>
                <c:pt idx="14">
                  <c:v>20.079999999999998</c:v>
                </c:pt>
                <c:pt idx="15">
                  <c:v>19.886248125000002</c:v>
                </c:pt>
                <c:pt idx="16">
                  <c:v>19.417875001789586</c:v>
                </c:pt>
                <c:pt idx="17">
                  <c:v>19.019378774289045</c:v>
                </c:pt>
                <c:pt idx="18">
                  <c:v>19.01937877731568</c:v>
                </c:pt>
                <c:pt idx="19">
                  <c:v>19.019378771079577</c:v>
                </c:pt>
                <c:pt idx="20">
                  <c:v>19.019378769724948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C6-4A69-A220-2841BC11B6B2}"/>
            </c:ext>
          </c:extLst>
        </c:ser>
        <c:ser>
          <c:idx val="2"/>
          <c:order val="2"/>
          <c:tx>
            <c:strRef>
              <c:f>'Updated Costs 14 yrs for proj '!$B$5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14 yrs for proj '!$C$2:$X$2</c15:sqref>
                  </c15:fullRef>
                </c:ext>
              </c:extLst>
              <c:f>'Updated Costs 14 yrs for proj '!$C$2:$W$2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14 yrs for proj '!$C$5:$X$5</c15:sqref>
                  </c15:fullRef>
                </c:ext>
              </c:extLst>
              <c:f>'Updated Costs 14 yrs for proj '!$C$5:$W$5</c:f>
              <c:numCache>
                <c:formatCode>_("$"* #,##0.00_);_("$"* \(#,##0.00\);_("$"* "-"??_);_(@_)</c:formatCode>
                <c:ptCount val="21"/>
                <c:pt idx="0">
                  <c:v>14.76</c:v>
                </c:pt>
                <c:pt idx="1">
                  <c:v>15.76</c:v>
                </c:pt>
                <c:pt idx="2">
                  <c:v>16.649999999999999</c:v>
                </c:pt>
                <c:pt idx="3">
                  <c:v>16.809999999999999</c:v>
                </c:pt>
                <c:pt idx="4">
                  <c:v>17.309999999999999</c:v>
                </c:pt>
                <c:pt idx="5">
                  <c:v>18.239999999999998</c:v>
                </c:pt>
                <c:pt idx="6">
                  <c:v>19.78</c:v>
                </c:pt>
                <c:pt idx="7">
                  <c:v>21.19</c:v>
                </c:pt>
                <c:pt idx="8">
                  <c:v>20.458753111295483</c:v>
                </c:pt>
                <c:pt idx="9">
                  <c:v>20.87</c:v>
                </c:pt>
                <c:pt idx="10">
                  <c:v>20.69</c:v>
                </c:pt>
                <c:pt idx="11">
                  <c:v>20.86</c:v>
                </c:pt>
                <c:pt idx="12">
                  <c:v>20.46</c:v>
                </c:pt>
                <c:pt idx="13">
                  <c:v>19.774999999999999</c:v>
                </c:pt>
                <c:pt idx="14">
                  <c:v>20.23</c:v>
                </c:pt>
                <c:pt idx="15">
                  <c:v>22.171738391551955</c:v>
                </c:pt>
                <c:pt idx="16">
                  <c:v>22.577841081235157</c:v>
                </c:pt>
                <c:pt idx="17">
                  <c:v>22.983943770918351</c:v>
                </c:pt>
                <c:pt idx="18">
                  <c:v>23.390046460601553</c:v>
                </c:pt>
                <c:pt idx="19">
                  <c:v>23.796149150284748</c:v>
                </c:pt>
                <c:pt idx="20">
                  <c:v>24.202251839967946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C6-4A69-A220-2841BC11B6B2}"/>
            </c:ext>
          </c:extLst>
        </c:ser>
        <c:ser>
          <c:idx val="3"/>
          <c:order val="3"/>
          <c:tx>
            <c:strRef>
              <c:f>'Updated Costs 14 yrs for proj '!$B$6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14 yrs for proj '!$C$2:$X$2</c15:sqref>
                  </c15:fullRef>
                </c:ext>
              </c:extLst>
              <c:f>'Updated Costs 14 yrs for proj '!$C$2:$W$2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14 yrs for proj '!$C$6:$X$6</c15:sqref>
                  </c15:fullRef>
                </c:ext>
              </c:extLst>
              <c:f>'Updated Costs 14 yrs for proj '!$C$6:$W$6</c:f>
              <c:numCache>
                <c:formatCode>_("$"* #,##0.00_);_("$"* \(#,##0.00\);_("$"* "-"??_);_(@_)</c:formatCode>
                <c:ptCount val="21"/>
                <c:pt idx="0">
                  <c:v>12</c:v>
                </c:pt>
                <c:pt idx="1">
                  <c:v>13.62</c:v>
                </c:pt>
                <c:pt idx="2">
                  <c:v>13.17</c:v>
                </c:pt>
                <c:pt idx="3">
                  <c:v>14.24</c:v>
                </c:pt>
                <c:pt idx="4">
                  <c:v>15.3</c:v>
                </c:pt>
                <c:pt idx="5">
                  <c:v>15.34</c:v>
                </c:pt>
                <c:pt idx="6">
                  <c:v>15.27</c:v>
                </c:pt>
                <c:pt idx="7">
                  <c:v>17.45</c:v>
                </c:pt>
                <c:pt idx="8">
                  <c:v>17.652483465694001</c:v>
                </c:pt>
                <c:pt idx="9">
                  <c:v>17.12</c:v>
                </c:pt>
                <c:pt idx="10">
                  <c:v>17.935000000000002</c:v>
                </c:pt>
                <c:pt idx="11">
                  <c:v>17.93</c:v>
                </c:pt>
                <c:pt idx="12">
                  <c:v>16.95</c:v>
                </c:pt>
                <c:pt idx="13">
                  <c:v>17.57</c:v>
                </c:pt>
                <c:pt idx="14">
                  <c:v>16.260000000000002</c:v>
                </c:pt>
                <c:pt idx="15">
                  <c:v>18.740331758637524</c:v>
                </c:pt>
                <c:pt idx="16">
                  <c:v>19.101144199586432</c:v>
                </c:pt>
                <c:pt idx="17">
                  <c:v>19.461956640535337</c:v>
                </c:pt>
                <c:pt idx="18">
                  <c:v>19.822769081484243</c:v>
                </c:pt>
                <c:pt idx="19">
                  <c:v>20.183581522433151</c:v>
                </c:pt>
                <c:pt idx="20">
                  <c:v>20.54439396338206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C6-4A69-A220-2841BC11B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671744"/>
        <c:axId val="408673280"/>
      </c:lineChart>
      <c:catAx>
        <c:axId val="408671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8673280"/>
        <c:crosses val="autoZero"/>
        <c:auto val="1"/>
        <c:lblAlgn val="ctr"/>
        <c:lblOffset val="100"/>
        <c:noMultiLvlLbl val="0"/>
      </c:catAx>
      <c:valAx>
        <c:axId val="408673280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086717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14 yrs for proj '!$B$34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14 yrs for proj '!$C$33:$X$33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'!$C$34:$X$34</c:f>
              <c:numCache>
                <c:formatCode>_("$"* #,##0.00_);_("$"* \(#,##0.00\);_("$"* "-"??_);_(@_)</c:formatCode>
                <c:ptCount val="22"/>
                <c:pt idx="0">
                  <c:v>25.32472382411618</c:v>
                </c:pt>
                <c:pt idx="1">
                  <c:v>26.989906720334425</c:v>
                </c:pt>
                <c:pt idx="2">
                  <c:v>28.045187372124577</c:v>
                </c:pt>
                <c:pt idx="3">
                  <c:v>28.560533304920209</c:v>
                </c:pt>
                <c:pt idx="4">
                  <c:v>31.219043680983503</c:v>
                </c:pt>
                <c:pt idx="5">
                  <c:v>36.368126324397622</c:v>
                </c:pt>
                <c:pt idx="6">
                  <c:v>33.56</c:v>
                </c:pt>
                <c:pt idx="7">
                  <c:v>37.07</c:v>
                </c:pt>
                <c:pt idx="8">
                  <c:v>38.630000000000003</c:v>
                </c:pt>
                <c:pt idx="9">
                  <c:v>36.17</c:v>
                </c:pt>
                <c:pt idx="10">
                  <c:v>36.24</c:v>
                </c:pt>
                <c:pt idx="11">
                  <c:v>35.65</c:v>
                </c:pt>
                <c:pt idx="12">
                  <c:v>33.89</c:v>
                </c:pt>
                <c:pt idx="13">
                  <c:v>33.5</c:v>
                </c:pt>
                <c:pt idx="14">
                  <c:v>31.880000000000003</c:v>
                </c:pt>
                <c:pt idx="15">
                  <c:v>37.509340628566932</c:v>
                </c:pt>
                <c:pt idx="16">
                  <c:v>38.088862196913823</c:v>
                </c:pt>
                <c:pt idx="17">
                  <c:v>38.668383765260728</c:v>
                </c:pt>
                <c:pt idx="18">
                  <c:v>39.247905333607619</c:v>
                </c:pt>
                <c:pt idx="19">
                  <c:v>39.82742690195451</c:v>
                </c:pt>
                <c:pt idx="20">
                  <c:v>40.406948470301401</c:v>
                </c:pt>
                <c:pt idx="21">
                  <c:v>40.986470038648292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5E-4397-BDDE-4B20CFD14320}"/>
            </c:ext>
          </c:extLst>
        </c:ser>
        <c:ser>
          <c:idx val="1"/>
          <c:order val="1"/>
          <c:tx>
            <c:strRef>
              <c:f>'Updated Costs 14 yrs for proj '!$B$35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cat>
            <c:numRef>
              <c:f>'Updated Costs 14 yrs for proj '!$C$33:$X$33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'!$C$35:$X$35</c:f>
              <c:numCache>
                <c:formatCode>_("$"* #,##0.00_);_("$"* \(#,##0.00\);_("$"* "-"??_);_(@_)</c:formatCode>
                <c:ptCount val="22"/>
                <c:pt idx="0">
                  <c:v>24.43482279335964</c:v>
                </c:pt>
                <c:pt idx="1">
                  <c:v>30.925163740650316</c:v>
                </c:pt>
                <c:pt idx="2">
                  <c:v>32.169082125603865</c:v>
                </c:pt>
                <c:pt idx="3">
                  <c:v>38.093233307207107</c:v>
                </c:pt>
                <c:pt idx="4">
                  <c:v>34.684199726402191</c:v>
                </c:pt>
                <c:pt idx="5">
                  <c:v>35.135146593614451</c:v>
                </c:pt>
                <c:pt idx="6">
                  <c:v>36.060576923076923</c:v>
                </c:pt>
                <c:pt idx="7">
                  <c:v>36.890654474534003</c:v>
                </c:pt>
                <c:pt idx="8">
                  <c:v>34.950000000000003</c:v>
                </c:pt>
                <c:pt idx="9">
                  <c:v>35.479999999999997</c:v>
                </c:pt>
                <c:pt idx="10">
                  <c:v>35.130000000000003</c:v>
                </c:pt>
                <c:pt idx="11">
                  <c:v>34.090000000000003</c:v>
                </c:pt>
                <c:pt idx="12">
                  <c:v>34.32</c:v>
                </c:pt>
                <c:pt idx="13">
                  <c:v>34.065118579999996</c:v>
                </c:pt>
                <c:pt idx="14">
                  <c:v>34.619999999999997</c:v>
                </c:pt>
                <c:pt idx="15">
                  <c:v>34.745879031144952</c:v>
                </c:pt>
                <c:pt idx="16">
                  <c:v>35.478768022567884</c:v>
                </c:pt>
                <c:pt idx="17">
                  <c:v>35.158926749025582</c:v>
                </c:pt>
                <c:pt idx="18">
                  <c:v>34.762635524292712</c:v>
                </c:pt>
                <c:pt idx="19">
                  <c:v>33.907335878372471</c:v>
                </c:pt>
                <c:pt idx="20">
                  <c:v>33.379450529859454</c:v>
                </c:pt>
                <c:pt idx="21">
                  <c:v>33.270980368854723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5E-4397-BDDE-4B20CFD14320}"/>
            </c:ext>
          </c:extLst>
        </c:ser>
        <c:ser>
          <c:idx val="2"/>
          <c:order val="2"/>
          <c:tx>
            <c:strRef>
              <c:f>'Updated Costs 14 yrs for proj '!$B$36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14 yrs for proj '!$C$33:$X$33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'!$C$36:$X$36</c:f>
              <c:numCache>
                <c:formatCode>_("$"* #,##0.00_);_("$"* \(#,##0.00\);_("$"* "-"??_);_(@_)</c:formatCode>
                <c:ptCount val="22"/>
                <c:pt idx="0">
                  <c:v>23.580797707458395</c:v>
                </c:pt>
                <c:pt idx="1">
                  <c:v>25.017250051808013</c:v>
                </c:pt>
                <c:pt idx="2">
                  <c:v>25.878832547169811</c:v>
                </c:pt>
                <c:pt idx="3">
                  <c:v>26.061970307146723</c:v>
                </c:pt>
                <c:pt idx="4">
                  <c:v>29.114430317244789</c:v>
                </c:pt>
                <c:pt idx="5">
                  <c:v>30.899000302938504</c:v>
                </c:pt>
                <c:pt idx="6">
                  <c:v>34.31559644676652</c:v>
                </c:pt>
                <c:pt idx="7">
                  <c:v>36.094180029031399</c:v>
                </c:pt>
                <c:pt idx="8">
                  <c:v>35.08</c:v>
                </c:pt>
                <c:pt idx="9">
                  <c:v>35.909999999999997</c:v>
                </c:pt>
                <c:pt idx="10">
                  <c:v>36.96</c:v>
                </c:pt>
                <c:pt idx="11">
                  <c:v>35.166411623320798</c:v>
                </c:pt>
                <c:pt idx="12">
                  <c:v>33.9</c:v>
                </c:pt>
                <c:pt idx="13">
                  <c:v>33.22</c:v>
                </c:pt>
                <c:pt idx="14">
                  <c:v>32.89</c:v>
                </c:pt>
                <c:pt idx="15">
                  <c:v>38.040973105851734</c:v>
                </c:pt>
                <c:pt idx="16">
                  <c:v>38.845357499642489</c:v>
                </c:pt>
                <c:pt idx="17">
                  <c:v>39.649741893433252</c:v>
                </c:pt>
                <c:pt idx="18">
                  <c:v>40.454126287224014</c:v>
                </c:pt>
                <c:pt idx="19">
                  <c:v>41.258510681014769</c:v>
                </c:pt>
                <c:pt idx="20">
                  <c:v>42.062895074805525</c:v>
                </c:pt>
                <c:pt idx="21">
                  <c:v>42.86727946859628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5E-4397-BDDE-4B20CFD14320}"/>
            </c:ext>
          </c:extLst>
        </c:ser>
        <c:ser>
          <c:idx val="3"/>
          <c:order val="3"/>
          <c:tx>
            <c:strRef>
              <c:f>'Updated Costs 14 yrs for proj '!$B$37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14 yrs for proj '!$C$33:$X$33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'!$C$37:$X$37</c:f>
              <c:numCache>
                <c:formatCode>_("$"* #,##0.00_);_("$"* \(#,##0.00\);_("$"* "-"??_);_(@_)</c:formatCode>
                <c:ptCount val="22"/>
                <c:pt idx="0">
                  <c:v>19.43688160728248</c:v>
                </c:pt>
                <c:pt idx="1">
                  <c:v>15.01313396645787</c:v>
                </c:pt>
                <c:pt idx="2">
                  <c:v>21.167448909923134</c:v>
                </c:pt>
                <c:pt idx="3">
                  <c:v>22.813554765232357</c:v>
                </c:pt>
                <c:pt idx="4">
                  <c:v>24.120251346691866</c:v>
                </c:pt>
                <c:pt idx="5">
                  <c:v>25.635172826976195</c:v>
                </c:pt>
                <c:pt idx="6">
                  <c:v>27.059686934187575</c:v>
                </c:pt>
                <c:pt idx="7">
                  <c:v>30.597585379048802</c:v>
                </c:pt>
                <c:pt idx="8">
                  <c:v>30.14</c:v>
                </c:pt>
                <c:pt idx="9">
                  <c:v>29.44</c:v>
                </c:pt>
                <c:pt idx="10">
                  <c:v>30.422319764321308</c:v>
                </c:pt>
                <c:pt idx="11">
                  <c:v>30.5</c:v>
                </c:pt>
                <c:pt idx="12">
                  <c:v>29.46</c:v>
                </c:pt>
                <c:pt idx="13">
                  <c:v>28.81</c:v>
                </c:pt>
                <c:pt idx="14">
                  <c:v>26.93</c:v>
                </c:pt>
                <c:pt idx="15">
                  <c:v>32.875575719183686</c:v>
                </c:pt>
                <c:pt idx="16">
                  <c:v>33.722139054913967</c:v>
                </c:pt>
                <c:pt idx="17">
                  <c:v>34.568702390644241</c:v>
                </c:pt>
                <c:pt idx="18">
                  <c:v>35.415265726374528</c:v>
                </c:pt>
                <c:pt idx="19">
                  <c:v>36.261829062104809</c:v>
                </c:pt>
                <c:pt idx="20">
                  <c:v>37.10839239783509</c:v>
                </c:pt>
                <c:pt idx="21">
                  <c:v>37.95495573356537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5E-4397-BDDE-4B20CFD14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418176"/>
        <c:axId val="408419712"/>
      </c:lineChart>
      <c:catAx>
        <c:axId val="408418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8419712"/>
        <c:crosses val="autoZero"/>
        <c:auto val="1"/>
        <c:lblAlgn val="ctr"/>
        <c:lblOffset val="100"/>
        <c:noMultiLvlLbl val="0"/>
      </c:catAx>
      <c:valAx>
        <c:axId val="408419712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08418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570204125553826E-2"/>
          <c:y val="2.2635106391517574E-2"/>
          <c:w val="0.94473460870867076"/>
          <c:h val="0.87719248396702709"/>
        </c:manualLayout>
      </c:layout>
      <c:lineChart>
        <c:grouping val="standard"/>
        <c:varyColors val="0"/>
        <c:ser>
          <c:idx val="0"/>
          <c:order val="0"/>
          <c:tx>
            <c:strRef>
              <c:f>'Updated Costs - 5 yrs for proj'!$B$3</c:f>
              <c:strCache>
                <c:ptCount val="1"/>
                <c:pt idx="0">
                  <c:v>Industry O&amp;M $/MWh</c:v>
                </c:pt>
              </c:strCache>
            </c:strRef>
          </c:tx>
          <c:marker>
            <c:symbol val="none"/>
          </c:marker>
          <c:cat>
            <c:numRef>
              <c:f>'Updated Costs - 5 yrs for proj'!$C$2:$Q$2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proj'!$C$3:$Q$3</c:f>
              <c:numCache>
                <c:formatCode>_("$"* #,##0.00_);_("$"* \(#,##0.00\);_("$"* "-"??_);_(@_)</c:formatCode>
                <c:ptCount val="15"/>
                <c:pt idx="0">
                  <c:v>16.09</c:v>
                </c:pt>
                <c:pt idx="1">
                  <c:v>17.239999999999998</c:v>
                </c:pt>
                <c:pt idx="2">
                  <c:v>18.190000000000001</c:v>
                </c:pt>
                <c:pt idx="3">
                  <c:v>18.34</c:v>
                </c:pt>
                <c:pt idx="4">
                  <c:v>19.489999999999998</c:v>
                </c:pt>
                <c:pt idx="5">
                  <c:v>20.99</c:v>
                </c:pt>
                <c:pt idx="6">
                  <c:v>19.010000000000002</c:v>
                </c:pt>
                <c:pt idx="7">
                  <c:v>20.79</c:v>
                </c:pt>
                <c:pt idx="8">
                  <c:v>20.95</c:v>
                </c:pt>
                <c:pt idx="9">
                  <c:v>20.59</c:v>
                </c:pt>
                <c:pt idx="10">
                  <c:v>20.92</c:v>
                </c:pt>
                <c:pt idx="11">
                  <c:v>20.85</c:v>
                </c:pt>
                <c:pt idx="12">
                  <c:v>20.43</c:v>
                </c:pt>
                <c:pt idx="13">
                  <c:v>20.51</c:v>
                </c:pt>
                <c:pt idx="14">
                  <c:v>19.760000000000002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52-437B-8699-3F363AE9A629}"/>
            </c:ext>
          </c:extLst>
        </c:ser>
        <c:ser>
          <c:idx val="1"/>
          <c:order val="1"/>
          <c:tx>
            <c:strRef>
              <c:f>'Updated Costs - 5 yrs for proj'!$B$4</c:f>
              <c:strCache>
                <c:ptCount val="1"/>
                <c:pt idx="0">
                  <c:v>PV O&amp;M (w/Incentives) $/MWh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'Updated Costs - 5 yrs for proj'!$C$2:$Q$2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proj'!$C$4:$Q$4</c:f>
              <c:numCache>
                <c:formatCode>_("$"* #,##0.00_);_("$"* \(#,##0.00\);_("$"* "-"??_);_(@_)</c:formatCode>
                <c:ptCount val="15"/>
                <c:pt idx="0">
                  <c:v>14.71</c:v>
                </c:pt>
                <c:pt idx="1">
                  <c:v>16.57</c:v>
                </c:pt>
                <c:pt idx="2">
                  <c:v>21.49</c:v>
                </c:pt>
                <c:pt idx="3">
                  <c:v>21.75</c:v>
                </c:pt>
                <c:pt idx="4">
                  <c:v>23</c:v>
                </c:pt>
                <c:pt idx="5">
                  <c:v>21.66</c:v>
                </c:pt>
                <c:pt idx="6">
                  <c:v>21.11</c:v>
                </c:pt>
                <c:pt idx="7">
                  <c:v>20.73</c:v>
                </c:pt>
                <c:pt idx="8">
                  <c:v>20.010000000000002</c:v>
                </c:pt>
                <c:pt idx="9">
                  <c:v>19.989999999999998</c:v>
                </c:pt>
                <c:pt idx="10">
                  <c:v>19.929461993008076</c:v>
                </c:pt>
                <c:pt idx="11">
                  <c:v>19.485493168667016</c:v>
                </c:pt>
                <c:pt idx="12">
                  <c:v>19.64</c:v>
                </c:pt>
                <c:pt idx="13">
                  <c:v>19.86</c:v>
                </c:pt>
                <c:pt idx="14">
                  <c:v>20.079999999999998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52-437B-8699-3F363AE9A629}"/>
            </c:ext>
          </c:extLst>
        </c:ser>
        <c:ser>
          <c:idx val="2"/>
          <c:order val="2"/>
          <c:tx>
            <c:strRef>
              <c:f>'Updated Costs - 5 yrs for proj'!$B$5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- 5 yrs for proj'!$C$2:$Q$2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proj'!$C$5:$Q$5</c:f>
              <c:numCache>
                <c:formatCode>_("$"* #,##0.00_);_("$"* \(#,##0.00\);_("$"* "-"??_);_(@_)</c:formatCode>
                <c:ptCount val="15"/>
                <c:pt idx="0">
                  <c:v>14.76</c:v>
                </c:pt>
                <c:pt idx="1">
                  <c:v>15.76</c:v>
                </c:pt>
                <c:pt idx="2">
                  <c:v>16.649999999999999</c:v>
                </c:pt>
                <c:pt idx="3">
                  <c:v>16.809999999999999</c:v>
                </c:pt>
                <c:pt idx="4">
                  <c:v>17.309999999999999</c:v>
                </c:pt>
                <c:pt idx="5">
                  <c:v>18.239999999999998</c:v>
                </c:pt>
                <c:pt idx="6">
                  <c:v>19.78</c:v>
                </c:pt>
                <c:pt idx="7">
                  <c:v>21.19</c:v>
                </c:pt>
                <c:pt idx="8">
                  <c:v>20.458753111295483</c:v>
                </c:pt>
                <c:pt idx="9">
                  <c:v>20.87</c:v>
                </c:pt>
                <c:pt idx="10">
                  <c:v>20.445086845587298</c:v>
                </c:pt>
                <c:pt idx="11">
                  <c:v>20.329753764342669</c:v>
                </c:pt>
                <c:pt idx="12">
                  <c:v>20.01269939839688</c:v>
                </c:pt>
                <c:pt idx="13">
                  <c:v>19.999202410357601</c:v>
                </c:pt>
                <c:pt idx="14">
                  <c:v>19.171092093914961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52-437B-8699-3F363AE9A629}"/>
            </c:ext>
          </c:extLst>
        </c:ser>
        <c:ser>
          <c:idx val="3"/>
          <c:order val="3"/>
          <c:tx>
            <c:strRef>
              <c:f>'Updated Costs - 5 yrs for proj'!$B$6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- 5 yrs for proj'!$C$2:$Q$2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proj'!$C$6:$Q$6</c:f>
              <c:numCache>
                <c:formatCode>_("$"* #,##0.00_);_("$"* \(#,##0.00\);_("$"* "-"??_);_(@_)</c:formatCode>
                <c:ptCount val="15"/>
                <c:pt idx="0">
                  <c:v>12</c:v>
                </c:pt>
                <c:pt idx="1">
                  <c:v>13.62</c:v>
                </c:pt>
                <c:pt idx="2">
                  <c:v>13.17</c:v>
                </c:pt>
                <c:pt idx="3">
                  <c:v>14.24</c:v>
                </c:pt>
                <c:pt idx="4">
                  <c:v>15.3</c:v>
                </c:pt>
                <c:pt idx="5">
                  <c:v>15.34</c:v>
                </c:pt>
                <c:pt idx="6">
                  <c:v>15.27</c:v>
                </c:pt>
                <c:pt idx="7">
                  <c:v>17.45</c:v>
                </c:pt>
                <c:pt idx="8">
                  <c:v>17.652483465694001</c:v>
                </c:pt>
                <c:pt idx="9">
                  <c:v>17.12</c:v>
                </c:pt>
                <c:pt idx="10">
                  <c:v>17.935000000000002</c:v>
                </c:pt>
                <c:pt idx="11">
                  <c:v>17.96</c:v>
                </c:pt>
                <c:pt idx="12">
                  <c:v>17.23</c:v>
                </c:pt>
                <c:pt idx="13">
                  <c:v>17.61</c:v>
                </c:pt>
                <c:pt idx="14">
                  <c:v>16.510000000000002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52-437B-8699-3F363AE9A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574976"/>
        <c:axId val="408589056"/>
      </c:lineChart>
      <c:catAx>
        <c:axId val="40857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8589056"/>
        <c:crosses val="autoZero"/>
        <c:auto val="1"/>
        <c:lblAlgn val="ctr"/>
        <c:lblOffset val="100"/>
        <c:noMultiLvlLbl val="0"/>
      </c:catAx>
      <c:valAx>
        <c:axId val="408589056"/>
        <c:scaling>
          <c:orientation val="minMax"/>
          <c:min val="10"/>
        </c:scaling>
        <c:delete val="0"/>
        <c:axPos val="l"/>
        <c:majorGridlines/>
        <c:numFmt formatCode="_(&quot;$&quot;* #,##0_);_(&quot;$&quot;* \(#,##0\);_(&quot;$&quot;* &quot;-&quot;_);_(@_)" sourceLinked="0"/>
        <c:majorTickMark val="out"/>
        <c:minorTickMark val="none"/>
        <c:tickLblPos val="nextTo"/>
        <c:crossAx val="4085749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>
      <c:oddHeader>&amp;CPalo Verde
Operating Costs ($/mwh)</c:oddHeader>
      <c:oddFooter>&amp;L&amp;Z&amp;F</c:oddFooter>
    </c:headerFooter>
    <c:pageMargins b="0.75" l="0.7" r="0.7" t="0.75" header="0.3" footer="0.3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- 5 yrs for proj'!$B$3</c:f>
              <c:strCache>
                <c:ptCount val="1"/>
                <c:pt idx="0">
                  <c:v>Industry O&amp;M $/MWh</c:v>
                </c:pt>
              </c:strCache>
            </c:strRef>
          </c:tx>
          <c:marker>
            <c:symbol val="none"/>
          </c:marker>
          <c:dLbls>
            <c:dLbl>
              <c:idx val="15"/>
              <c:layout>
                <c:manualLayout>
                  <c:x val="-1.1011011011011011E-2"/>
                  <c:y val="2.252252252252252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200"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17-4001-8B5A-DE4141057B8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proj'!$C$2:$X$2</c15:sqref>
                  </c15:fullRef>
                </c:ext>
              </c:extLst>
              <c:f>'Updated Costs - 5 yrs for proj'!$I$2:$X$2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proj'!$C$3:$X$3</c15:sqref>
                  </c15:fullRef>
                </c:ext>
              </c:extLst>
              <c:f>'Updated Costs - 5 yrs for proj'!$I$3:$X$3</c:f>
              <c:numCache>
                <c:formatCode>_("$"* #,##0.00_);_("$"* \(#,##0.00\);_("$"* "-"??_);_(@_)</c:formatCode>
                <c:ptCount val="16"/>
                <c:pt idx="0">
                  <c:v>19.010000000000002</c:v>
                </c:pt>
                <c:pt idx="1">
                  <c:v>20.79</c:v>
                </c:pt>
                <c:pt idx="2">
                  <c:v>20.95</c:v>
                </c:pt>
                <c:pt idx="3">
                  <c:v>20.59</c:v>
                </c:pt>
                <c:pt idx="4">
                  <c:v>20.92</c:v>
                </c:pt>
                <c:pt idx="5">
                  <c:v>20.85</c:v>
                </c:pt>
                <c:pt idx="6">
                  <c:v>20.43</c:v>
                </c:pt>
                <c:pt idx="7">
                  <c:v>20.51</c:v>
                </c:pt>
                <c:pt idx="8">
                  <c:v>19.760000000000002</c:v>
                </c:pt>
                <c:pt idx="9">
                  <c:v>18.55</c:v>
                </c:pt>
                <c:pt idx="10">
                  <c:v>18.109961906267291</c:v>
                </c:pt>
                <c:pt idx="11">
                  <c:v>17.947048267805982</c:v>
                </c:pt>
                <c:pt idx="12">
                  <c:v>17.547436396907074</c:v>
                </c:pt>
                <c:pt idx="13">
                  <c:v>18.014990122696403</c:v>
                </c:pt>
                <c:pt idx="14">
                  <c:v>18.065546662912535</c:v>
                </c:pt>
                <c:pt idx="15">
                  <c:v>17.463182938251062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EB-40EB-BF89-B3239E21A316}"/>
            </c:ext>
          </c:extLst>
        </c:ser>
        <c:ser>
          <c:idx val="1"/>
          <c:order val="1"/>
          <c:tx>
            <c:strRef>
              <c:f>'Updated Costs - 5 yrs for proj'!$B$4</c:f>
              <c:strCache>
                <c:ptCount val="1"/>
                <c:pt idx="0">
                  <c:v>PV O&amp;M (w/Incentives) $/MWh</c:v>
                </c:pt>
              </c:strCache>
            </c:strRef>
          </c:tx>
          <c:spPr>
            <a:ln>
              <a:solidFill>
                <a:srgbClr val="00B050">
                  <a:alpha val="93000"/>
                </a:srgbClr>
              </a:solidFill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solidFill>
                  <a:srgbClr val="00B050">
                    <a:alpha val="93000"/>
                  </a:srgbClr>
                </a:solidFill>
              </a:ln>
            </c:spPr>
          </c:marker>
          <c:dLbls>
            <c:dLbl>
              <c:idx val="15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200" b="1"/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E17-4001-8B5A-DE4141057B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proj'!$C$2:$X$2</c15:sqref>
                  </c15:fullRef>
                </c:ext>
              </c:extLst>
              <c:f>'Updated Costs - 5 yrs for proj'!$I$2:$X$2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proj'!$C$4:$X$4</c15:sqref>
                  </c15:fullRef>
                </c:ext>
              </c:extLst>
              <c:f>'Updated Costs - 5 yrs for proj'!$I$4:$X$4</c:f>
              <c:numCache>
                <c:formatCode>_("$"* #,##0.00_);_("$"* \(#,##0.00\);_("$"* "-"??_);_(@_)</c:formatCode>
                <c:ptCount val="16"/>
                <c:pt idx="0">
                  <c:v>21.11</c:v>
                </c:pt>
                <c:pt idx="1">
                  <c:v>20.73</c:v>
                </c:pt>
                <c:pt idx="2">
                  <c:v>20.010000000000002</c:v>
                </c:pt>
                <c:pt idx="3">
                  <c:v>19.989999999999998</c:v>
                </c:pt>
                <c:pt idx="4">
                  <c:v>19.929461993008076</c:v>
                </c:pt>
                <c:pt idx="5">
                  <c:v>19.485493168667016</c:v>
                </c:pt>
                <c:pt idx="6">
                  <c:v>19.64</c:v>
                </c:pt>
                <c:pt idx="7">
                  <c:v>19.86</c:v>
                </c:pt>
                <c:pt idx="8">
                  <c:v>20.079999999999998</c:v>
                </c:pt>
                <c:pt idx="9">
                  <c:v>19.510000000000002</c:v>
                </c:pt>
                <c:pt idx="10" formatCode="&quot;$&quot;#,##0.00_);[Red]\(&quot;$&quot;#,##0.00\)">
                  <c:v>19.2</c:v>
                </c:pt>
                <c:pt idx="11">
                  <c:v>19.063729168653001</c:v>
                </c:pt>
                <c:pt idx="12">
                  <c:v>18.837596351161832</c:v>
                </c:pt>
                <c:pt idx="13">
                  <c:v>18.629566017659204</c:v>
                </c:pt>
                <c:pt idx="14">
                  <c:v>18.266782852798119</c:v>
                </c:pt>
                <c:pt idx="15">
                  <c:v>18.001836440169427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EB-40EB-BF89-B3239E21A316}"/>
            </c:ext>
          </c:extLst>
        </c:ser>
        <c:ser>
          <c:idx val="3"/>
          <c:order val="3"/>
          <c:tx>
            <c:strRef>
              <c:f>'Updated Costs - 5 yrs for proj'!$B$6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dLbls>
            <c:dLbl>
              <c:idx val="15"/>
              <c:layout>
                <c:manualLayout>
                  <c:x val="-1.2012012012012012E-2"/>
                  <c:y val="2.702702702702702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200"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17-4001-8B5A-DE4141057B8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proj'!$C$2:$X$2</c15:sqref>
                  </c15:fullRef>
                </c:ext>
              </c:extLst>
              <c:f>'Updated Costs - 5 yrs for proj'!$I$2:$X$2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proj'!$C$6:$X$6</c15:sqref>
                  </c15:fullRef>
                </c:ext>
              </c:extLst>
              <c:f>'Updated Costs - 5 yrs for proj'!$I$6:$X$6</c:f>
              <c:numCache>
                <c:formatCode>_("$"* #,##0.00_);_("$"* \(#,##0.00\);_("$"* "-"??_);_(@_)</c:formatCode>
                <c:ptCount val="16"/>
                <c:pt idx="0">
                  <c:v>15.27</c:v>
                </c:pt>
                <c:pt idx="1">
                  <c:v>17.45</c:v>
                </c:pt>
                <c:pt idx="2">
                  <c:v>17.652483465694001</c:v>
                </c:pt>
                <c:pt idx="3">
                  <c:v>17.12</c:v>
                </c:pt>
                <c:pt idx="4">
                  <c:v>17.935000000000002</c:v>
                </c:pt>
                <c:pt idx="5">
                  <c:v>17.96</c:v>
                </c:pt>
                <c:pt idx="6">
                  <c:v>17.23</c:v>
                </c:pt>
                <c:pt idx="7">
                  <c:v>17.61</c:v>
                </c:pt>
                <c:pt idx="8">
                  <c:v>16.510000000000002</c:v>
                </c:pt>
                <c:pt idx="9">
                  <c:v>15.39</c:v>
                </c:pt>
                <c:pt idx="10">
                  <c:v>15.024922573447634</c:v>
                </c:pt>
                <c:pt idx="11">
                  <c:v>14.889761339166258</c:v>
                </c:pt>
                <c:pt idx="12">
                  <c:v>14.558223512043119</c:v>
                </c:pt>
                <c:pt idx="13">
                  <c:v>14.946129271606344</c:v>
                </c:pt>
                <c:pt idx="14">
                  <c:v>14.988073484756008</c:v>
                </c:pt>
                <c:pt idx="15">
                  <c:v>14.488322664133902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EB-40EB-BF89-B3239E21A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627072"/>
        <c:axId val="408628608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'Updated Costs - 5 yrs for proj'!$B$5</c15:sqref>
                        </c15:formulaRef>
                      </c:ext>
                    </c:extLst>
                    <c:strCache>
                      <c:ptCount val="1"/>
                      <c:pt idx="0">
                        <c:v>Industry Median</c:v>
                      </c:pt>
                    </c:strCache>
                  </c:strRef>
                </c:tx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ullRef>
                          <c15:sqref>'Updated Costs - 5 yrs for proj'!$C$2:$X$2</c15:sqref>
                        </c15:fullRef>
                        <c15:formulaRef>
                          <c15:sqref>'Updated Costs - 5 yrs for proj'!$I$2:$X$2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'Updated Costs - 5 yrs for proj'!$C$5:$X$5</c15:sqref>
                        </c15:fullRef>
                        <c15:formulaRef>
                          <c15:sqref>'Updated Costs - 5 yrs for proj'!$I$5:$X$5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6"/>
                      <c:pt idx="0">
                        <c:v>19.78</c:v>
                      </c:pt>
                      <c:pt idx="1">
                        <c:v>21.19</c:v>
                      </c:pt>
                      <c:pt idx="2">
                        <c:v>20.458753111295483</c:v>
                      </c:pt>
                      <c:pt idx="3">
                        <c:v>20.87</c:v>
                      </c:pt>
                      <c:pt idx="4">
                        <c:v>20.445086845587298</c:v>
                      </c:pt>
                      <c:pt idx="5">
                        <c:v>20.329753764342669</c:v>
                      </c:pt>
                      <c:pt idx="6">
                        <c:v>20.01269939839688</c:v>
                      </c:pt>
                      <c:pt idx="7">
                        <c:v>19.999202410357601</c:v>
                      </c:pt>
                      <c:pt idx="8">
                        <c:v>19.171092093914961</c:v>
                      </c:pt>
                      <c:pt idx="9">
                        <c:v>18.55</c:v>
                      </c:pt>
                      <c:pt idx="10">
                        <c:v>18.454814129374011</c:v>
                      </c:pt>
                      <c:pt idx="11">
                        <c:v>18.084387951452324</c:v>
                      </c:pt>
                      <c:pt idx="12">
                        <c:v>17.713961773530642</c:v>
                      </c:pt>
                      <c:pt idx="13">
                        <c:v>17.343535595608959</c:v>
                      </c:pt>
                      <c:pt idx="14">
                        <c:v>16.973109417687269</c:v>
                      </c:pt>
                      <c:pt idx="15">
                        <c:v>16.602683239765586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C7EB-40EB-BF89-B3239E21A316}"/>
                  </c:ext>
                </c:extLst>
              </c15:ser>
            </c15:filteredLineSeries>
          </c:ext>
        </c:extLst>
      </c:lineChart>
      <c:catAx>
        <c:axId val="408627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8628608"/>
        <c:crosses val="autoZero"/>
        <c:auto val="1"/>
        <c:lblAlgn val="ctr"/>
        <c:lblOffset val="100"/>
        <c:noMultiLvlLbl val="0"/>
      </c:catAx>
      <c:valAx>
        <c:axId val="408628608"/>
        <c:scaling>
          <c:orientation val="minMax"/>
          <c:min val="12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0862707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14 yrs for proj '!$B$3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14 yrs for proj '!$C$2:$X$2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'!$C$3:$X$3</c:f>
              <c:numCache>
                <c:formatCode>_("$"* #,##0.00_);_("$"* \(#,##0.00\);_("$"* "-"??_);_(@_)</c:formatCode>
                <c:ptCount val="22"/>
                <c:pt idx="0">
                  <c:v>16.09</c:v>
                </c:pt>
                <c:pt idx="1">
                  <c:v>17.239999999999998</c:v>
                </c:pt>
                <c:pt idx="2">
                  <c:v>18.190000000000001</c:v>
                </c:pt>
                <c:pt idx="3">
                  <c:v>18.34</c:v>
                </c:pt>
                <c:pt idx="4">
                  <c:v>19.489999999999998</c:v>
                </c:pt>
                <c:pt idx="5">
                  <c:v>20.99</c:v>
                </c:pt>
                <c:pt idx="6">
                  <c:v>19.010000000000002</c:v>
                </c:pt>
                <c:pt idx="7">
                  <c:v>20.79</c:v>
                </c:pt>
                <c:pt idx="8">
                  <c:v>20.95</c:v>
                </c:pt>
                <c:pt idx="9">
                  <c:v>20.59</c:v>
                </c:pt>
                <c:pt idx="10">
                  <c:v>20.92</c:v>
                </c:pt>
                <c:pt idx="11">
                  <c:v>20.85</c:v>
                </c:pt>
                <c:pt idx="12">
                  <c:v>20.43</c:v>
                </c:pt>
                <c:pt idx="13">
                  <c:v>20.43</c:v>
                </c:pt>
                <c:pt idx="14">
                  <c:v>19.690000000000001</c:v>
                </c:pt>
                <c:pt idx="15">
                  <c:v>21.628857142857139</c:v>
                </c:pt>
                <c:pt idx="16">
                  <c:v>21.882464285714281</c:v>
                </c:pt>
                <c:pt idx="17">
                  <c:v>22.136071428571423</c:v>
                </c:pt>
                <c:pt idx="18">
                  <c:v>22.389678571428568</c:v>
                </c:pt>
                <c:pt idx="19">
                  <c:v>22.64328571428571</c:v>
                </c:pt>
                <c:pt idx="20">
                  <c:v>22.896892857142848</c:v>
                </c:pt>
                <c:pt idx="21">
                  <c:v>23.150499999999997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F1-44A6-B65D-C2D4F333F095}"/>
            </c:ext>
          </c:extLst>
        </c:ser>
        <c:ser>
          <c:idx val="1"/>
          <c:order val="1"/>
          <c:tx>
            <c:strRef>
              <c:f>'Updated Costs 14 yrs for proj '!$B$4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'Updated Costs 14 yrs for proj '!$C$2:$X$2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'!$C$4:$X$4</c:f>
              <c:numCache>
                <c:formatCode>_("$"* #,##0.00_);_("$"* \(#,##0.00\);_("$"* "-"??_);_(@_)</c:formatCode>
                <c:ptCount val="22"/>
                <c:pt idx="0">
                  <c:v>14.71</c:v>
                </c:pt>
                <c:pt idx="1">
                  <c:v>16.57</c:v>
                </c:pt>
                <c:pt idx="2">
                  <c:v>21.49</c:v>
                </c:pt>
                <c:pt idx="3">
                  <c:v>21.75</c:v>
                </c:pt>
                <c:pt idx="4">
                  <c:v>23</c:v>
                </c:pt>
                <c:pt idx="5">
                  <c:v>21.66</c:v>
                </c:pt>
                <c:pt idx="6">
                  <c:v>21.11</c:v>
                </c:pt>
                <c:pt idx="7">
                  <c:v>20.73</c:v>
                </c:pt>
                <c:pt idx="8">
                  <c:v>20.010000000000002</c:v>
                </c:pt>
                <c:pt idx="9">
                  <c:v>19.989999999999998</c:v>
                </c:pt>
                <c:pt idx="10">
                  <c:v>19.929461993008076</c:v>
                </c:pt>
                <c:pt idx="11">
                  <c:v>19.485493168667016</c:v>
                </c:pt>
                <c:pt idx="12">
                  <c:v>19.64</c:v>
                </c:pt>
                <c:pt idx="13">
                  <c:v>19.86</c:v>
                </c:pt>
                <c:pt idx="14">
                  <c:v>20.079999999999998</c:v>
                </c:pt>
                <c:pt idx="15">
                  <c:v>19.886248125000002</c:v>
                </c:pt>
                <c:pt idx="16">
                  <c:v>19.417875001789586</c:v>
                </c:pt>
                <c:pt idx="17">
                  <c:v>19.019378774289045</c:v>
                </c:pt>
                <c:pt idx="18">
                  <c:v>19.01937877731568</c:v>
                </c:pt>
                <c:pt idx="19">
                  <c:v>19.019378771079577</c:v>
                </c:pt>
                <c:pt idx="20">
                  <c:v>19.019378769724948</c:v>
                </c:pt>
                <c:pt idx="21">
                  <c:v>19.019378770639399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F1-44A6-B65D-C2D4F333F095}"/>
            </c:ext>
          </c:extLst>
        </c:ser>
        <c:ser>
          <c:idx val="2"/>
          <c:order val="2"/>
          <c:tx>
            <c:strRef>
              <c:f>'Updated Costs 14 yrs for proj '!$B$5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14 yrs for proj '!$C$2:$X$2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'!$C$5:$X$5</c:f>
              <c:numCache>
                <c:formatCode>_("$"* #,##0.00_);_("$"* \(#,##0.00\);_("$"* "-"??_);_(@_)</c:formatCode>
                <c:ptCount val="22"/>
                <c:pt idx="0">
                  <c:v>14.76</c:v>
                </c:pt>
                <c:pt idx="1">
                  <c:v>15.76</c:v>
                </c:pt>
                <c:pt idx="2">
                  <c:v>16.649999999999999</c:v>
                </c:pt>
                <c:pt idx="3">
                  <c:v>16.809999999999999</c:v>
                </c:pt>
                <c:pt idx="4">
                  <c:v>17.309999999999999</c:v>
                </c:pt>
                <c:pt idx="5">
                  <c:v>18.239999999999998</c:v>
                </c:pt>
                <c:pt idx="6">
                  <c:v>19.78</c:v>
                </c:pt>
                <c:pt idx="7">
                  <c:v>21.19</c:v>
                </c:pt>
                <c:pt idx="8">
                  <c:v>20.458753111295483</c:v>
                </c:pt>
                <c:pt idx="9">
                  <c:v>20.87</c:v>
                </c:pt>
                <c:pt idx="10">
                  <c:v>20.69</c:v>
                </c:pt>
                <c:pt idx="11">
                  <c:v>20.86</c:v>
                </c:pt>
                <c:pt idx="12">
                  <c:v>20.46</c:v>
                </c:pt>
                <c:pt idx="13">
                  <c:v>19.774999999999999</c:v>
                </c:pt>
                <c:pt idx="14">
                  <c:v>20.23</c:v>
                </c:pt>
                <c:pt idx="15">
                  <c:v>22.171738391551955</c:v>
                </c:pt>
                <c:pt idx="16">
                  <c:v>22.577841081235157</c:v>
                </c:pt>
                <c:pt idx="17">
                  <c:v>22.983943770918351</c:v>
                </c:pt>
                <c:pt idx="18">
                  <c:v>23.390046460601553</c:v>
                </c:pt>
                <c:pt idx="19">
                  <c:v>23.796149150284748</c:v>
                </c:pt>
                <c:pt idx="20">
                  <c:v>24.202251839967946</c:v>
                </c:pt>
                <c:pt idx="21">
                  <c:v>24.608354529651145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F1-44A6-B65D-C2D4F333F095}"/>
            </c:ext>
          </c:extLst>
        </c:ser>
        <c:ser>
          <c:idx val="3"/>
          <c:order val="3"/>
          <c:tx>
            <c:strRef>
              <c:f>'Updated Costs 14 yrs for proj '!$B$6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14 yrs for proj '!$C$2:$X$2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'!$C$6:$X$6</c:f>
              <c:numCache>
                <c:formatCode>_("$"* #,##0.00_);_("$"* \(#,##0.00\);_("$"* "-"??_);_(@_)</c:formatCode>
                <c:ptCount val="22"/>
                <c:pt idx="0">
                  <c:v>12</c:v>
                </c:pt>
                <c:pt idx="1">
                  <c:v>13.62</c:v>
                </c:pt>
                <c:pt idx="2">
                  <c:v>13.17</c:v>
                </c:pt>
                <c:pt idx="3">
                  <c:v>14.24</c:v>
                </c:pt>
                <c:pt idx="4">
                  <c:v>15.3</c:v>
                </c:pt>
                <c:pt idx="5">
                  <c:v>15.34</c:v>
                </c:pt>
                <c:pt idx="6">
                  <c:v>15.27</c:v>
                </c:pt>
                <c:pt idx="7">
                  <c:v>17.45</c:v>
                </c:pt>
                <c:pt idx="8">
                  <c:v>17.652483465694001</c:v>
                </c:pt>
                <c:pt idx="9">
                  <c:v>17.12</c:v>
                </c:pt>
                <c:pt idx="10">
                  <c:v>17.935000000000002</c:v>
                </c:pt>
                <c:pt idx="11">
                  <c:v>17.93</c:v>
                </c:pt>
                <c:pt idx="12">
                  <c:v>16.95</c:v>
                </c:pt>
                <c:pt idx="13">
                  <c:v>17.57</c:v>
                </c:pt>
                <c:pt idx="14">
                  <c:v>16.260000000000002</c:v>
                </c:pt>
                <c:pt idx="15">
                  <c:v>18.740331758637524</c:v>
                </c:pt>
                <c:pt idx="16">
                  <c:v>19.101144199586432</c:v>
                </c:pt>
                <c:pt idx="17">
                  <c:v>19.461956640535337</c:v>
                </c:pt>
                <c:pt idx="18">
                  <c:v>19.822769081484243</c:v>
                </c:pt>
                <c:pt idx="19">
                  <c:v>20.183581522433151</c:v>
                </c:pt>
                <c:pt idx="20">
                  <c:v>20.54439396338206</c:v>
                </c:pt>
                <c:pt idx="21">
                  <c:v>20.905206404330968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F1-44A6-B65D-C2D4F333F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671744"/>
        <c:axId val="408673280"/>
      </c:lineChart>
      <c:catAx>
        <c:axId val="408671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8673280"/>
        <c:crosses val="autoZero"/>
        <c:auto val="1"/>
        <c:lblAlgn val="ctr"/>
        <c:lblOffset val="100"/>
        <c:noMultiLvlLbl val="0"/>
      </c:catAx>
      <c:valAx>
        <c:axId val="408673280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086717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2010 - 2020 OM $/MWh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'Updated Costs - 5 yrs for proj'!$B$4</c:f>
              <c:strCache>
                <c:ptCount val="1"/>
                <c:pt idx="0">
                  <c:v>PV O&amp;M (w/Incentives) $/MWh</c:v>
                </c:pt>
              </c:strCache>
            </c:strRef>
          </c:tx>
          <c:spPr>
            <a:ln w="34925">
              <a:solidFill>
                <a:schemeClr val="tx1"/>
              </a:solidFill>
              <a:prstDash val="dash"/>
            </a:ln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proj'!$C$2:$X$2</c15:sqref>
                  </c15:fullRef>
                </c:ext>
              </c:extLst>
              <c:f>'Updated Costs - 5 yrs for proj'!$I$2:$S$2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proj'!$C$50:$X$50</c15:sqref>
                  </c15:fullRef>
                </c:ext>
              </c:extLst>
              <c:f>'Updated Costs - 5 yrs for proj'!$I$50:$S$50</c:f>
              <c:numCache>
                <c:formatCode>0%</c:formatCode>
                <c:ptCount val="11"/>
                <c:pt idx="0" formatCode="_(&quot;$&quot;* #,##0.00_);_(&quot;$&quot;* \(#,##0.00\);_(&quot;$&quot;* &quot;-&quot;??_);_(@_)">
                  <c:v>19.835494008974358</c:v>
                </c:pt>
                <c:pt idx="1" formatCode="_(&quot;$&quot;* #,##0.00_);_(&quot;$&quot;* \(#,##0.00\);_(&quot;$&quot;* &quot;-&quot;??_);_(@_)">
                  <c:v>19.380786680511182</c:v>
                </c:pt>
                <c:pt idx="2" formatCode="_(&quot;$&quot;* #,##0.00_);_(&quot;$&quot;* \(#,##0.00\);_(&quot;$&quot;* &quot;-&quot;??_);_(@_)">
                  <c:v>18.674025836363636</c:v>
                </c:pt>
                <c:pt idx="3" formatCode="_(&quot;$&quot;* #,##0.00_);_(&quot;$&quot;* \(#,##0.00\);_(&quot;$&quot;* &quot;-&quot;??_);_(@_)">
                  <c:v>18.594973535987261</c:v>
                </c:pt>
                <c:pt idx="4" formatCode="_(&quot;$&quot;* #,##0.00_);_(&quot;$&quot;* \(#,##0.00\);_(&quot;$&quot;* &quot;-&quot;??_);_(@_)">
                  <c:v>18.508776796413649</c:v>
                </c:pt>
                <c:pt idx="5" formatCode="_(&quot;$&quot;* #,##0.00_);_(&quot;$&quot;* \(#,##0.00\);_(&quot;$&quot;* &quot;-&quot;??_);_(@_)">
                  <c:v>18.035652404359325</c:v>
                </c:pt>
                <c:pt idx="6" formatCode="_(&quot;$&quot;* #,##0.00_);_(&quot;$&quot;* \(#,##0.00\);_(&quot;$&quot;* &quot;-&quot;??_);_(@_)">
                  <c:v>18.17560862484472</c:v>
                </c:pt>
                <c:pt idx="7" formatCode="_(&quot;$&quot;* #,##0.00_);_(&quot;$&quot;* \(#,##0.00\);_(&quot;$&quot;* &quot;-&quot;??_);_(@_)">
                  <c:v>18.336659475541794</c:v>
                </c:pt>
                <c:pt idx="8" formatCode="_(&quot;$&quot;* #,##0.00_);_(&quot;$&quot;* \(#,##0.00\);_(&quot;$&quot;* &quot;-&quot;??_);_(@_)">
                  <c:v>18.506730794855304</c:v>
                </c:pt>
                <c:pt idx="9" formatCode="_(&quot;$&quot;* #,##0.00_);_(&quot;$&quot;* \(#,##0.00\);_(&quot;$&quot;* &quot;-&quot;??_);_(@_)">
                  <c:v>17.912751496865205</c:v>
                </c:pt>
                <c:pt idx="10" formatCode="_(&quot;$&quot;* #,##0.00_);_(&quot;$&quot;* \(#,##0.00\);_(&quot;$&quot;* &quot;-&quot;??_);_(@_)">
                  <c:v>17.552627353015872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0D-4902-8C16-692828DA5552}"/>
            </c:ext>
          </c:extLst>
        </c:ser>
        <c:ser>
          <c:idx val="0"/>
          <c:order val="1"/>
          <c:tx>
            <c:strRef>
              <c:f>'Updated Costs - 5 yrs for proj'!$B$3</c:f>
              <c:strCache>
                <c:ptCount val="1"/>
                <c:pt idx="0">
                  <c:v>Industry O&amp;M $/MWh</c:v>
                </c:pt>
              </c:strCache>
            </c:strRef>
          </c:tx>
          <c:spPr>
            <a:ln w="34925" cmpd="sng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proj'!$C$2:$X$2</c15:sqref>
                  </c15:fullRef>
                </c:ext>
              </c:extLst>
              <c:f>'Updated Costs - 5 yrs for proj'!$I$2:$S$2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proj'!$C$3:$X$3</c15:sqref>
                  </c15:fullRef>
                </c:ext>
              </c:extLst>
              <c:f>'Updated Costs - 5 yrs for proj'!$I$3:$S$3</c:f>
              <c:numCache>
                <c:formatCode>_("$"* #,##0.00_);_("$"* \(#,##0.00\);_("$"* "-"??_);_(@_)</c:formatCode>
                <c:ptCount val="11"/>
                <c:pt idx="0">
                  <c:v>19.010000000000002</c:v>
                </c:pt>
                <c:pt idx="1">
                  <c:v>20.79</c:v>
                </c:pt>
                <c:pt idx="2">
                  <c:v>20.95</c:v>
                </c:pt>
                <c:pt idx="3">
                  <c:v>20.59</c:v>
                </c:pt>
                <c:pt idx="4">
                  <c:v>20.92</c:v>
                </c:pt>
                <c:pt idx="5">
                  <c:v>20.85</c:v>
                </c:pt>
                <c:pt idx="6">
                  <c:v>20.43</c:v>
                </c:pt>
                <c:pt idx="7">
                  <c:v>20.51</c:v>
                </c:pt>
                <c:pt idx="8">
                  <c:v>19.760000000000002</c:v>
                </c:pt>
                <c:pt idx="9">
                  <c:v>18.55</c:v>
                </c:pt>
                <c:pt idx="10">
                  <c:v>18.109961906267291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0D-4902-8C16-692828DA5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627072"/>
        <c:axId val="408628608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'Updated Costs - 5 yrs for proj'!$B$5</c15:sqref>
                        </c15:formulaRef>
                      </c:ext>
                    </c:extLst>
                    <c:strCache>
                      <c:ptCount val="1"/>
                      <c:pt idx="0">
                        <c:v>Industry Median</c:v>
                      </c:pt>
                    </c:strCache>
                  </c:strRef>
                </c:tx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ullRef>
                          <c15:sqref>'Updated Costs - 5 yrs for proj'!$C$2:$X$2</c15:sqref>
                        </c15:fullRef>
                        <c15:formulaRef>
                          <c15:sqref>'Updated Costs - 5 yrs for proj'!$I$2:$S$2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'Updated Costs - 5 yrs for proj'!$C$5:$X$5</c15:sqref>
                        </c15:fullRef>
                        <c15:formulaRef>
                          <c15:sqref>'Updated Costs - 5 yrs for proj'!$I$5:$S$5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1"/>
                      <c:pt idx="0">
                        <c:v>19.78</c:v>
                      </c:pt>
                      <c:pt idx="1">
                        <c:v>21.19</c:v>
                      </c:pt>
                      <c:pt idx="2">
                        <c:v>20.458753111295483</c:v>
                      </c:pt>
                      <c:pt idx="3">
                        <c:v>20.87</c:v>
                      </c:pt>
                      <c:pt idx="4">
                        <c:v>20.445086845587298</c:v>
                      </c:pt>
                      <c:pt idx="5">
                        <c:v>20.329753764342669</c:v>
                      </c:pt>
                      <c:pt idx="6">
                        <c:v>20.01269939839688</c:v>
                      </c:pt>
                      <c:pt idx="7">
                        <c:v>19.999202410357601</c:v>
                      </c:pt>
                      <c:pt idx="8">
                        <c:v>19.171092093914961</c:v>
                      </c:pt>
                      <c:pt idx="9">
                        <c:v>18.55</c:v>
                      </c:pt>
                      <c:pt idx="10">
                        <c:v>18.454814129374011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6-A70D-4902-8C16-692828DA5552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'Updated Costs - 5 yrs for proj'!$B$6</c15:sqref>
                        </c15:formulaRef>
                      </c:ext>
                    </c:extLst>
                    <c:strCache>
                      <c:ptCount val="1"/>
                      <c:pt idx="0">
                        <c:v>Industry Top Quartile</c:v>
                      </c:pt>
                    </c:strCache>
                  </c:strRef>
                </c:tx>
                <c:marker>
                  <c:symbol val="none"/>
                </c:marker>
                <c:cat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'Updated Costs - 5 yrs for proj'!$C$2:$X$2</c15:sqref>
                        </c15:fullRef>
                        <c15:formulaRef>
                          <c15:sqref>'Updated Costs - 5 yrs for proj'!$I$2:$S$2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'Updated Costs - 5 yrs for proj'!$C$6:$X$6</c15:sqref>
                        </c15:fullRef>
                        <c15:formulaRef>
                          <c15:sqref>'Updated Costs - 5 yrs for proj'!$I$6:$S$6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1"/>
                      <c:pt idx="0">
                        <c:v>15.27</c:v>
                      </c:pt>
                      <c:pt idx="1">
                        <c:v>17.45</c:v>
                      </c:pt>
                      <c:pt idx="2">
                        <c:v>17.652483465694001</c:v>
                      </c:pt>
                      <c:pt idx="3">
                        <c:v>17.12</c:v>
                      </c:pt>
                      <c:pt idx="4">
                        <c:v>17.935000000000002</c:v>
                      </c:pt>
                      <c:pt idx="5">
                        <c:v>17.96</c:v>
                      </c:pt>
                      <c:pt idx="6">
                        <c:v>17.23</c:v>
                      </c:pt>
                      <c:pt idx="7">
                        <c:v>17.61</c:v>
                      </c:pt>
                      <c:pt idx="8">
                        <c:v>16.510000000000002</c:v>
                      </c:pt>
                      <c:pt idx="9">
                        <c:v>15.39</c:v>
                      </c:pt>
                      <c:pt idx="10">
                        <c:v>15.024922573447634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70D-4902-8C16-692828DA5552}"/>
                  </c:ext>
                </c:extLst>
              </c15:ser>
            </c15:filteredLineSeries>
          </c:ext>
        </c:extLst>
      </c:lineChart>
      <c:catAx>
        <c:axId val="408627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408628608"/>
        <c:crosses val="autoZero"/>
        <c:auto val="1"/>
        <c:lblAlgn val="ctr"/>
        <c:lblOffset val="100"/>
        <c:noMultiLvlLbl val="0"/>
      </c:catAx>
      <c:valAx>
        <c:axId val="408628608"/>
        <c:scaling>
          <c:orientation val="minMax"/>
          <c:max val="23"/>
          <c:min val="16"/>
        </c:scaling>
        <c:delete val="0"/>
        <c:axPos val="l"/>
        <c:majorGridlines/>
        <c:numFmt formatCode="#,##0.0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900"/>
            </a:pPr>
            <a:endParaRPr lang="en-US"/>
          </a:p>
        </c:txPr>
        <c:crossAx val="4086270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- 5 yrs for proj'!$B$11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- 5 yrs for proj'!$C$10:$Q$10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proj'!$C$11:$Q$11</c:f>
              <c:numCache>
                <c:formatCode>_("$"* #,##0.00_);_("$"* \(#,##0.00\);_("$"* "-"??_);_(@_)</c:formatCode>
                <c:ptCount val="15"/>
                <c:pt idx="0">
                  <c:v>4.1978783893729963</c:v>
                </c:pt>
                <c:pt idx="1">
                  <c:v>4.1613596257259635</c:v>
                </c:pt>
                <c:pt idx="2">
                  <c:v>4.2200066823886635</c:v>
                </c:pt>
                <c:pt idx="3">
                  <c:v>4.4978309621870922</c:v>
                </c:pt>
                <c:pt idx="4">
                  <c:v>4.9110800331894291</c:v>
                </c:pt>
                <c:pt idx="5">
                  <c:v>5.4992248946484033</c:v>
                </c:pt>
                <c:pt idx="6">
                  <c:v>6.21</c:v>
                </c:pt>
                <c:pt idx="7">
                  <c:v>6.72</c:v>
                </c:pt>
                <c:pt idx="8">
                  <c:v>7.19</c:v>
                </c:pt>
                <c:pt idx="9">
                  <c:v>7.51</c:v>
                </c:pt>
                <c:pt idx="10">
                  <c:v>7.13</c:v>
                </c:pt>
                <c:pt idx="11">
                  <c:v>6.83</c:v>
                </c:pt>
                <c:pt idx="12">
                  <c:v>6.72</c:v>
                </c:pt>
                <c:pt idx="13">
                  <c:v>6.44</c:v>
                </c:pt>
                <c:pt idx="14">
                  <c:v>5.98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75-43BE-8ECB-4929B3283A8D}"/>
            </c:ext>
          </c:extLst>
        </c:ser>
        <c:ser>
          <c:idx val="1"/>
          <c:order val="1"/>
          <c:tx>
            <c:strRef>
              <c:f>'Updated Costs - 5 yrs for proj'!$B$12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'Updated Costs - 5 yrs for proj'!$C$10:$Q$10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proj'!$C$12:$Q$12</c:f>
              <c:numCache>
                <c:formatCode>_("$"* #,##0.00_);_("$"* \(#,##0.00\);_("$"* "-"??_);_(@_)</c:formatCode>
                <c:ptCount val="15"/>
                <c:pt idx="0">
                  <c:v>4.6431406633251573</c:v>
                </c:pt>
                <c:pt idx="1">
                  <c:v>4.6619307832422585</c:v>
                </c:pt>
                <c:pt idx="2">
                  <c:v>4.9748417457937695</c:v>
                </c:pt>
                <c:pt idx="3">
                  <c:v>4.8574142499906694</c:v>
                </c:pt>
                <c:pt idx="4">
                  <c:v>4.8879309165526674</c:v>
                </c:pt>
                <c:pt idx="5">
                  <c:v>5.290154257574275</c:v>
                </c:pt>
                <c:pt idx="6">
                  <c:v>7.2047788461538476</c:v>
                </c:pt>
                <c:pt idx="7">
                  <c:v>8.2644435207980305</c:v>
                </c:pt>
                <c:pt idx="8">
                  <c:v>8.66</c:v>
                </c:pt>
                <c:pt idx="9">
                  <c:v>8.6300000000000026</c:v>
                </c:pt>
                <c:pt idx="10">
                  <c:v>7.9405380069919254</c:v>
                </c:pt>
                <c:pt idx="11">
                  <c:v>7.3945068313329827</c:v>
                </c:pt>
                <c:pt idx="12">
                  <c:v>7.5799999999999983</c:v>
                </c:pt>
                <c:pt idx="13">
                  <c:v>7.3901468699999988</c:v>
                </c:pt>
                <c:pt idx="14">
                  <c:v>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75-43BE-8ECB-4929B3283A8D}"/>
            </c:ext>
          </c:extLst>
        </c:ser>
        <c:ser>
          <c:idx val="2"/>
          <c:order val="2"/>
          <c:tx>
            <c:strRef>
              <c:f>'Updated Costs - 5 yrs for proj'!$B$13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- 5 yrs for proj'!$C$10:$Q$10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proj'!$C$13:$Q$13</c:f>
              <c:numCache>
                <c:formatCode>_("$"* #,##0.00_);_("$"* \(#,##0.00\);_("$"* "-"??_);_(@_)</c:formatCode>
                <c:ptCount val="15"/>
                <c:pt idx="0">
                  <c:v>4.3028415977198264</c:v>
                </c:pt>
                <c:pt idx="1">
                  <c:v>4.211118550100263</c:v>
                </c:pt>
                <c:pt idx="2">
                  <c:v>4.2694068733224571</c:v>
                </c:pt>
                <c:pt idx="3">
                  <c:v>4.5657166013778197</c:v>
                </c:pt>
                <c:pt idx="4">
                  <c:v>4.7963554484997646</c:v>
                </c:pt>
                <c:pt idx="5">
                  <c:v>5.270195997096339</c:v>
                </c:pt>
                <c:pt idx="6">
                  <c:v>5.9740886199462491</c:v>
                </c:pt>
                <c:pt idx="7">
                  <c:v>6.5699950569547871</c:v>
                </c:pt>
                <c:pt idx="8">
                  <c:v>7.03</c:v>
                </c:pt>
                <c:pt idx="9">
                  <c:v>7.43</c:v>
                </c:pt>
                <c:pt idx="10">
                  <c:v>7.04</c:v>
                </c:pt>
                <c:pt idx="11">
                  <c:v>6.77</c:v>
                </c:pt>
                <c:pt idx="12">
                  <c:v>6.74</c:v>
                </c:pt>
                <c:pt idx="13">
                  <c:v>6.64</c:v>
                </c:pt>
                <c:pt idx="14">
                  <c:v>6.09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75-43BE-8ECB-4929B3283A8D}"/>
            </c:ext>
          </c:extLst>
        </c:ser>
        <c:ser>
          <c:idx val="3"/>
          <c:order val="3"/>
          <c:tx>
            <c:strRef>
              <c:f>'Updated Costs - 5 yrs for proj'!$B$14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- 5 yrs for proj'!$C$10:$Q$10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proj'!$C$14:$Q$14</c:f>
              <c:numCache>
                <c:formatCode>_("$"* #,##0.00_);_("$"* \(#,##0.00\);_("$"* "-"??_);_(@_)</c:formatCode>
                <c:ptCount val="15"/>
                <c:pt idx="0">
                  <c:v>3.9231009278571447</c:v>
                </c:pt>
                <c:pt idx="1">
                  <c:v>3.8677902572448644</c:v>
                </c:pt>
                <c:pt idx="2">
                  <c:v>3.864568817406199</c:v>
                </c:pt>
                <c:pt idx="3">
                  <c:v>4.0460942977506358</c:v>
                </c:pt>
                <c:pt idx="4">
                  <c:v>4.4581283950915651</c:v>
                </c:pt>
                <c:pt idx="5">
                  <c:v>4.8216572619926588</c:v>
                </c:pt>
                <c:pt idx="6">
                  <c:v>5.5784074299482924</c:v>
                </c:pt>
                <c:pt idx="7">
                  <c:v>5.9625170862304229</c:v>
                </c:pt>
                <c:pt idx="8">
                  <c:v>6.6</c:v>
                </c:pt>
                <c:pt idx="9">
                  <c:v>6.92</c:v>
                </c:pt>
                <c:pt idx="10">
                  <c:v>6.52958839019922</c:v>
                </c:pt>
                <c:pt idx="11">
                  <c:v>6.33</c:v>
                </c:pt>
                <c:pt idx="12">
                  <c:v>6.34</c:v>
                </c:pt>
                <c:pt idx="13">
                  <c:v>6</c:v>
                </c:pt>
                <c:pt idx="14">
                  <c:v>5.58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75-43BE-8ECB-4929B3283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853504"/>
        <c:axId val="408855296"/>
      </c:lineChart>
      <c:catAx>
        <c:axId val="408853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8855296"/>
        <c:crosses val="autoZero"/>
        <c:auto val="1"/>
        <c:lblAlgn val="ctr"/>
        <c:lblOffset val="100"/>
        <c:noMultiLvlLbl val="0"/>
      </c:catAx>
      <c:valAx>
        <c:axId val="408855296"/>
        <c:scaling>
          <c:orientation val="minMax"/>
          <c:min val="3"/>
        </c:scaling>
        <c:delete val="0"/>
        <c:axPos val="l"/>
        <c:majorGridlines/>
        <c:numFmt formatCode="_(&quot;$&quot;* #,##0_);_(&quot;$&quot;* \(#,##0\);_(&quot;$&quot;* &quot;-&quot;_);_(@_)" sourceLinked="0"/>
        <c:majorTickMark val="out"/>
        <c:minorTickMark val="none"/>
        <c:tickLblPos val="nextTo"/>
        <c:crossAx val="4088535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>
      <c:oddHeader>&amp;CPalo Verde
Fuel ($/mwh)</c:oddHeader>
      <c:oddFooter>&amp;L&amp;Z&amp;F</c:oddFooter>
    </c:headerFooter>
    <c:pageMargins b="0.75" l="0.7" r="0.7" t="0.75" header="0.3" footer="0.3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- 5 yrs for proj'!$B$11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- 5 yrs for proj'!$C$10:$X$10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proj'!$C$11:$X$11</c:f>
              <c:numCache>
                <c:formatCode>_("$"* #,##0.00_);_("$"* \(#,##0.00\);_("$"* "-"??_);_(@_)</c:formatCode>
                <c:ptCount val="22"/>
                <c:pt idx="0">
                  <c:v>4.1978783893729963</c:v>
                </c:pt>
                <c:pt idx="1">
                  <c:v>4.1613596257259635</c:v>
                </c:pt>
                <c:pt idx="2">
                  <c:v>4.2200066823886635</c:v>
                </c:pt>
                <c:pt idx="3">
                  <c:v>4.4978309621870922</c:v>
                </c:pt>
                <c:pt idx="4">
                  <c:v>4.9110800331894291</c:v>
                </c:pt>
                <c:pt idx="5">
                  <c:v>5.4992248946484033</c:v>
                </c:pt>
                <c:pt idx="6">
                  <c:v>6.21</c:v>
                </c:pt>
                <c:pt idx="7">
                  <c:v>6.72</c:v>
                </c:pt>
                <c:pt idx="8">
                  <c:v>7.19</c:v>
                </c:pt>
                <c:pt idx="9">
                  <c:v>7.51</c:v>
                </c:pt>
                <c:pt idx="10">
                  <c:v>7.13</c:v>
                </c:pt>
                <c:pt idx="11">
                  <c:v>6.83</c:v>
                </c:pt>
                <c:pt idx="12">
                  <c:v>6.72</c:v>
                </c:pt>
                <c:pt idx="13">
                  <c:v>6.44</c:v>
                </c:pt>
                <c:pt idx="14">
                  <c:v>5.98</c:v>
                </c:pt>
                <c:pt idx="15">
                  <c:v>5.8130000000000006</c:v>
                </c:pt>
                <c:pt idx="16">
                  <c:v>5.5440000000000014</c:v>
                </c:pt>
                <c:pt idx="17">
                  <c:v>5.2750000000000021</c:v>
                </c:pt>
                <c:pt idx="18">
                  <c:v>5.0060000000000038</c:v>
                </c:pt>
                <c:pt idx="19">
                  <c:v>4.7370000000000037</c:v>
                </c:pt>
                <c:pt idx="20">
                  <c:v>4.4680000000000035</c:v>
                </c:pt>
                <c:pt idx="21">
                  <c:v>4.1990000000000034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38-41F2-BDC8-D7D54039E1B2}"/>
            </c:ext>
          </c:extLst>
        </c:ser>
        <c:ser>
          <c:idx val="1"/>
          <c:order val="1"/>
          <c:tx>
            <c:strRef>
              <c:f>'Updated Costs - 5 yrs for proj'!$B$12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cat>
            <c:numRef>
              <c:f>'Updated Costs - 5 yrs for proj'!$C$10:$X$10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proj'!$C$12:$X$12</c:f>
              <c:numCache>
                <c:formatCode>_("$"* #,##0.00_);_("$"* \(#,##0.00\);_("$"* "-"??_);_(@_)</c:formatCode>
                <c:ptCount val="22"/>
                <c:pt idx="0">
                  <c:v>4.6431406633251573</c:v>
                </c:pt>
                <c:pt idx="1">
                  <c:v>4.6619307832422585</c:v>
                </c:pt>
                <c:pt idx="2">
                  <c:v>4.9748417457937695</c:v>
                </c:pt>
                <c:pt idx="3">
                  <c:v>4.8574142499906694</c:v>
                </c:pt>
                <c:pt idx="4">
                  <c:v>4.8879309165526674</c:v>
                </c:pt>
                <c:pt idx="5">
                  <c:v>5.290154257574275</c:v>
                </c:pt>
                <c:pt idx="6">
                  <c:v>7.2047788461538476</c:v>
                </c:pt>
                <c:pt idx="7">
                  <c:v>8.2644435207980305</c:v>
                </c:pt>
                <c:pt idx="8">
                  <c:v>8.66</c:v>
                </c:pt>
                <c:pt idx="9">
                  <c:v>8.6300000000000026</c:v>
                </c:pt>
                <c:pt idx="10">
                  <c:v>7.9405380069919254</c:v>
                </c:pt>
                <c:pt idx="11">
                  <c:v>7.3945068313329827</c:v>
                </c:pt>
                <c:pt idx="12">
                  <c:v>7.5799999999999983</c:v>
                </c:pt>
                <c:pt idx="13">
                  <c:v>7.3901468699999988</c:v>
                </c:pt>
                <c:pt idx="14">
                  <c:v>6.9</c:v>
                </c:pt>
                <c:pt idx="15">
                  <c:v>7.3102841291026381</c:v>
                </c:pt>
                <c:pt idx="16">
                  <c:v>8.7533591917579052</c:v>
                </c:pt>
                <c:pt idx="17">
                  <c:v>9.0022743077697918</c:v>
                </c:pt>
                <c:pt idx="18">
                  <c:v>8.6055688861358792</c:v>
                </c:pt>
                <c:pt idx="19">
                  <c:v>7.9063181970367449</c:v>
                </c:pt>
                <c:pt idx="20">
                  <c:v>7.398175302409312</c:v>
                </c:pt>
                <c:pt idx="21">
                  <c:v>7.2685651008319434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38-41F2-BDC8-D7D54039E1B2}"/>
            </c:ext>
          </c:extLst>
        </c:ser>
        <c:ser>
          <c:idx val="2"/>
          <c:order val="2"/>
          <c:tx>
            <c:strRef>
              <c:f>'Updated Costs - 5 yrs for proj'!$B$13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- 5 yrs for proj'!$C$10:$X$10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proj'!$C$13:$X$13</c:f>
              <c:numCache>
                <c:formatCode>_("$"* #,##0.00_);_("$"* \(#,##0.00\);_("$"* "-"??_);_(@_)</c:formatCode>
                <c:ptCount val="22"/>
                <c:pt idx="0">
                  <c:v>4.3028415977198264</c:v>
                </c:pt>
                <c:pt idx="1">
                  <c:v>4.211118550100263</c:v>
                </c:pt>
                <c:pt idx="2">
                  <c:v>4.2694068733224571</c:v>
                </c:pt>
                <c:pt idx="3">
                  <c:v>4.5657166013778197</c:v>
                </c:pt>
                <c:pt idx="4">
                  <c:v>4.7963554484997646</c:v>
                </c:pt>
                <c:pt idx="5">
                  <c:v>5.270195997096339</c:v>
                </c:pt>
                <c:pt idx="6">
                  <c:v>5.9740886199462491</c:v>
                </c:pt>
                <c:pt idx="7">
                  <c:v>6.5699950569547871</c:v>
                </c:pt>
                <c:pt idx="8">
                  <c:v>7.03</c:v>
                </c:pt>
                <c:pt idx="9">
                  <c:v>7.43</c:v>
                </c:pt>
                <c:pt idx="10">
                  <c:v>7.04</c:v>
                </c:pt>
                <c:pt idx="11">
                  <c:v>6.77</c:v>
                </c:pt>
                <c:pt idx="12">
                  <c:v>6.74</c:v>
                </c:pt>
                <c:pt idx="13">
                  <c:v>6.64</c:v>
                </c:pt>
                <c:pt idx="14">
                  <c:v>6.09</c:v>
                </c:pt>
                <c:pt idx="15">
                  <c:v>6.0470000000000006</c:v>
                </c:pt>
                <c:pt idx="16">
                  <c:v>5.8440000000000003</c:v>
                </c:pt>
                <c:pt idx="17">
                  <c:v>5.6410000000000009</c:v>
                </c:pt>
                <c:pt idx="18">
                  <c:v>5.4379999999999997</c:v>
                </c:pt>
                <c:pt idx="19">
                  <c:v>5.2350000000000012</c:v>
                </c:pt>
                <c:pt idx="20">
                  <c:v>5.032</c:v>
                </c:pt>
                <c:pt idx="21">
                  <c:v>4.8290000000000006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38-41F2-BDC8-D7D54039E1B2}"/>
            </c:ext>
          </c:extLst>
        </c:ser>
        <c:ser>
          <c:idx val="3"/>
          <c:order val="3"/>
          <c:tx>
            <c:strRef>
              <c:f>'Updated Costs - 5 yrs for proj'!$B$14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- 5 yrs for proj'!$C$10:$X$10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proj'!$C$14:$X$14</c:f>
              <c:numCache>
                <c:formatCode>_("$"* #,##0.00_);_("$"* \(#,##0.00\);_("$"* "-"??_);_(@_)</c:formatCode>
                <c:ptCount val="22"/>
                <c:pt idx="0">
                  <c:v>3.9231009278571447</c:v>
                </c:pt>
                <c:pt idx="1">
                  <c:v>3.8677902572448644</c:v>
                </c:pt>
                <c:pt idx="2">
                  <c:v>3.864568817406199</c:v>
                </c:pt>
                <c:pt idx="3">
                  <c:v>4.0460942977506358</c:v>
                </c:pt>
                <c:pt idx="4">
                  <c:v>4.4581283950915651</c:v>
                </c:pt>
                <c:pt idx="5">
                  <c:v>4.8216572619926588</c:v>
                </c:pt>
                <c:pt idx="6">
                  <c:v>5.5784074299482924</c:v>
                </c:pt>
                <c:pt idx="7">
                  <c:v>5.9625170862304229</c:v>
                </c:pt>
                <c:pt idx="8">
                  <c:v>6.6</c:v>
                </c:pt>
                <c:pt idx="9">
                  <c:v>6.92</c:v>
                </c:pt>
                <c:pt idx="10">
                  <c:v>6.52958839019922</c:v>
                </c:pt>
                <c:pt idx="11">
                  <c:v>6.33</c:v>
                </c:pt>
                <c:pt idx="12">
                  <c:v>6.34</c:v>
                </c:pt>
                <c:pt idx="13">
                  <c:v>6</c:v>
                </c:pt>
                <c:pt idx="14">
                  <c:v>5.58</c:v>
                </c:pt>
                <c:pt idx="15">
                  <c:v>5.4871646439203126</c:v>
                </c:pt>
                <c:pt idx="16">
                  <c:v>5.264246965880468</c:v>
                </c:pt>
                <c:pt idx="17">
                  <c:v>5.0413292878406235</c:v>
                </c:pt>
                <c:pt idx="18">
                  <c:v>4.8184116098007799</c:v>
                </c:pt>
                <c:pt idx="19">
                  <c:v>4.5954939317609362</c:v>
                </c:pt>
                <c:pt idx="20">
                  <c:v>4.3725762537210926</c:v>
                </c:pt>
                <c:pt idx="21">
                  <c:v>4.1496585756812481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38-41F2-BDC8-D7D54039E1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0466176"/>
        <c:axId val="410467712"/>
      </c:lineChart>
      <c:catAx>
        <c:axId val="410466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0467712"/>
        <c:crosses val="autoZero"/>
        <c:auto val="1"/>
        <c:lblAlgn val="ctr"/>
        <c:lblOffset val="100"/>
        <c:noMultiLvlLbl val="0"/>
      </c:catAx>
      <c:valAx>
        <c:axId val="410467712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104661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14 yrs for proj '!$B$11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14 yrs for proj '!$C$10:$X$10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'!$C$11:$X$11</c:f>
              <c:numCache>
                <c:formatCode>_("$"* #,##0.00_);_("$"* \(#,##0.00\);_("$"* "-"??_);_(@_)</c:formatCode>
                <c:ptCount val="22"/>
                <c:pt idx="0">
                  <c:v>4.1978783893729963</c:v>
                </c:pt>
                <c:pt idx="1">
                  <c:v>4.1613596257259635</c:v>
                </c:pt>
                <c:pt idx="2">
                  <c:v>4.2200066823886635</c:v>
                </c:pt>
                <c:pt idx="3">
                  <c:v>4.4978309621870922</c:v>
                </c:pt>
                <c:pt idx="4">
                  <c:v>4.9110800331894291</c:v>
                </c:pt>
                <c:pt idx="5">
                  <c:v>5.4992248946484033</c:v>
                </c:pt>
                <c:pt idx="6">
                  <c:v>6.21</c:v>
                </c:pt>
                <c:pt idx="7">
                  <c:v>6.72</c:v>
                </c:pt>
                <c:pt idx="8">
                  <c:v>7.19</c:v>
                </c:pt>
                <c:pt idx="9">
                  <c:v>7.51</c:v>
                </c:pt>
                <c:pt idx="10">
                  <c:v>7.13</c:v>
                </c:pt>
                <c:pt idx="11">
                  <c:v>6.83</c:v>
                </c:pt>
                <c:pt idx="12">
                  <c:v>6.72</c:v>
                </c:pt>
                <c:pt idx="13">
                  <c:v>6.44</c:v>
                </c:pt>
                <c:pt idx="14">
                  <c:v>5.98</c:v>
                </c:pt>
                <c:pt idx="15">
                  <c:v>7.584977173562069</c:v>
                </c:pt>
                <c:pt idx="16">
                  <c:v>7.7979544820280564</c:v>
                </c:pt>
                <c:pt idx="17">
                  <c:v>8.0109317904940447</c:v>
                </c:pt>
                <c:pt idx="18">
                  <c:v>8.2239090989600321</c:v>
                </c:pt>
                <c:pt idx="19">
                  <c:v>8.4368864074260177</c:v>
                </c:pt>
                <c:pt idx="20">
                  <c:v>8.6498637158920069</c:v>
                </c:pt>
                <c:pt idx="21">
                  <c:v>8.8628410243579943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00-4021-9257-4AC123748639}"/>
            </c:ext>
          </c:extLst>
        </c:ser>
        <c:ser>
          <c:idx val="1"/>
          <c:order val="1"/>
          <c:tx>
            <c:strRef>
              <c:f>'Updated Costs 14 yrs for proj '!$B$12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cat>
            <c:numRef>
              <c:f>'Updated Costs 14 yrs for proj '!$C$10:$X$10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'!$C$12:$X$12</c:f>
              <c:numCache>
                <c:formatCode>_("$"* #,##0.00_);_("$"* \(#,##0.00\);_("$"* "-"??_);_(@_)</c:formatCode>
                <c:ptCount val="22"/>
                <c:pt idx="0">
                  <c:v>4.6431406633251573</c:v>
                </c:pt>
                <c:pt idx="1">
                  <c:v>4.6619307832422585</c:v>
                </c:pt>
                <c:pt idx="2">
                  <c:v>4.9748417457937695</c:v>
                </c:pt>
                <c:pt idx="3">
                  <c:v>4.8574142499906694</c:v>
                </c:pt>
                <c:pt idx="4">
                  <c:v>4.8879309165526674</c:v>
                </c:pt>
                <c:pt idx="5">
                  <c:v>5.290154257574275</c:v>
                </c:pt>
                <c:pt idx="6">
                  <c:v>7.2047788461538476</c:v>
                </c:pt>
                <c:pt idx="7">
                  <c:v>8.2644435207980305</c:v>
                </c:pt>
                <c:pt idx="8">
                  <c:v>8.66</c:v>
                </c:pt>
                <c:pt idx="9">
                  <c:v>8.6300000000000026</c:v>
                </c:pt>
                <c:pt idx="10">
                  <c:v>7.9405380069919254</c:v>
                </c:pt>
                <c:pt idx="11">
                  <c:v>7.3945068313329827</c:v>
                </c:pt>
                <c:pt idx="12">
                  <c:v>7.5799999999999983</c:v>
                </c:pt>
                <c:pt idx="13">
                  <c:v>7.3901468699999988</c:v>
                </c:pt>
                <c:pt idx="14">
                  <c:v>6.9</c:v>
                </c:pt>
                <c:pt idx="15">
                  <c:v>7.3102841291026381</c:v>
                </c:pt>
                <c:pt idx="16">
                  <c:v>8.7533591917579052</c:v>
                </c:pt>
                <c:pt idx="17">
                  <c:v>9.0022743077697918</c:v>
                </c:pt>
                <c:pt idx="18">
                  <c:v>8.6055688861358792</c:v>
                </c:pt>
                <c:pt idx="19">
                  <c:v>7.9063181970367449</c:v>
                </c:pt>
                <c:pt idx="20">
                  <c:v>7.398175302409312</c:v>
                </c:pt>
                <c:pt idx="21">
                  <c:v>7.2685651008319434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00-4021-9257-4AC123748639}"/>
            </c:ext>
          </c:extLst>
        </c:ser>
        <c:ser>
          <c:idx val="2"/>
          <c:order val="2"/>
          <c:tx>
            <c:strRef>
              <c:f>'Updated Costs 14 yrs for proj '!$B$13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14 yrs for proj '!$C$10:$X$10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'!$C$13:$X$13</c:f>
              <c:numCache>
                <c:formatCode>_("$"* #,##0.00_);_("$"* \(#,##0.00\);_("$"* "-"??_);_(@_)</c:formatCode>
                <c:ptCount val="22"/>
                <c:pt idx="0">
                  <c:v>4.3028415977198264</c:v>
                </c:pt>
                <c:pt idx="1">
                  <c:v>4.211118550100263</c:v>
                </c:pt>
                <c:pt idx="2">
                  <c:v>4.2694068733224571</c:v>
                </c:pt>
                <c:pt idx="3">
                  <c:v>4.5657166013778197</c:v>
                </c:pt>
                <c:pt idx="4">
                  <c:v>4.7963554484997646</c:v>
                </c:pt>
                <c:pt idx="5">
                  <c:v>5.270195997096339</c:v>
                </c:pt>
                <c:pt idx="6">
                  <c:v>5.9740886199462491</c:v>
                </c:pt>
                <c:pt idx="7">
                  <c:v>6.5699950569547871</c:v>
                </c:pt>
                <c:pt idx="8">
                  <c:v>7.03</c:v>
                </c:pt>
                <c:pt idx="9">
                  <c:v>7.43</c:v>
                </c:pt>
                <c:pt idx="10">
                  <c:v>7.04</c:v>
                </c:pt>
                <c:pt idx="11">
                  <c:v>6.77</c:v>
                </c:pt>
                <c:pt idx="12">
                  <c:v>6.74</c:v>
                </c:pt>
                <c:pt idx="13">
                  <c:v>6.64</c:v>
                </c:pt>
                <c:pt idx="14">
                  <c:v>6.09</c:v>
                </c:pt>
                <c:pt idx="15">
                  <c:v>7.5712179101515824</c:v>
                </c:pt>
                <c:pt idx="16">
                  <c:v>7.7867891593787171</c:v>
                </c:pt>
                <c:pt idx="17">
                  <c:v>8.0023604086058526</c:v>
                </c:pt>
                <c:pt idx="18">
                  <c:v>8.2179316578329882</c:v>
                </c:pt>
                <c:pt idx="19">
                  <c:v>8.4335029070601237</c:v>
                </c:pt>
                <c:pt idx="20">
                  <c:v>8.6490741562872593</c:v>
                </c:pt>
                <c:pt idx="21">
                  <c:v>8.8646454055143948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00-4021-9257-4AC123748639}"/>
            </c:ext>
          </c:extLst>
        </c:ser>
        <c:ser>
          <c:idx val="3"/>
          <c:order val="3"/>
          <c:tx>
            <c:strRef>
              <c:f>'Updated Costs 14 yrs for proj '!$B$14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14 yrs for proj '!$C$10:$X$10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'!$C$14:$X$14</c:f>
              <c:numCache>
                <c:formatCode>_("$"* #,##0.00_);_("$"* \(#,##0.00\);_("$"* "-"??_);_(@_)</c:formatCode>
                <c:ptCount val="22"/>
                <c:pt idx="0">
                  <c:v>3.9231009278571447</c:v>
                </c:pt>
                <c:pt idx="1">
                  <c:v>3.8677902572448644</c:v>
                </c:pt>
                <c:pt idx="2">
                  <c:v>3.864568817406199</c:v>
                </c:pt>
                <c:pt idx="3">
                  <c:v>4.0460942977506358</c:v>
                </c:pt>
                <c:pt idx="4">
                  <c:v>4.4581283950915651</c:v>
                </c:pt>
                <c:pt idx="5">
                  <c:v>4.8216572619926588</c:v>
                </c:pt>
                <c:pt idx="6">
                  <c:v>5.5784074299482924</c:v>
                </c:pt>
                <c:pt idx="7">
                  <c:v>5.9625170862304229</c:v>
                </c:pt>
                <c:pt idx="8">
                  <c:v>6.6</c:v>
                </c:pt>
                <c:pt idx="9">
                  <c:v>6.92</c:v>
                </c:pt>
                <c:pt idx="10">
                  <c:v>6.52958839019922</c:v>
                </c:pt>
                <c:pt idx="11">
                  <c:v>6.33</c:v>
                </c:pt>
                <c:pt idx="12">
                  <c:v>6.34</c:v>
                </c:pt>
                <c:pt idx="13">
                  <c:v>6</c:v>
                </c:pt>
                <c:pt idx="14">
                  <c:v>5.58</c:v>
                </c:pt>
                <c:pt idx="15">
                  <c:v>7.0263232018162558</c:v>
                </c:pt>
                <c:pt idx="16">
                  <c:v>7.2310981615122785</c:v>
                </c:pt>
                <c:pt idx="17">
                  <c:v>7.435873121208302</c:v>
                </c:pt>
                <c:pt idx="18">
                  <c:v>7.6406480809043256</c:v>
                </c:pt>
                <c:pt idx="19">
                  <c:v>7.84542304060035</c:v>
                </c:pt>
                <c:pt idx="20">
                  <c:v>8.0501980002963727</c:v>
                </c:pt>
                <c:pt idx="21">
                  <c:v>8.2549729599923971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700-4021-9257-4AC123748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0506752"/>
        <c:axId val="410508288"/>
      </c:lineChart>
      <c:catAx>
        <c:axId val="410506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0508288"/>
        <c:crosses val="autoZero"/>
        <c:auto val="1"/>
        <c:lblAlgn val="ctr"/>
        <c:lblOffset val="100"/>
        <c:noMultiLvlLbl val="0"/>
      </c:catAx>
      <c:valAx>
        <c:axId val="410508288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105067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- 5 yrs for proj'!$B$19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- 5 yrs for proj'!$C$18:$Q$18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proj'!$C$19:$Q$19</c:f>
              <c:numCache>
                <c:formatCode>_("$"* #,##0.00_);_("$"* \(#,##0.00\);_("$"* "-"??_);_(@_)</c:formatCode>
                <c:ptCount val="15"/>
                <c:pt idx="0">
                  <c:v>20.287878389372995</c:v>
                </c:pt>
                <c:pt idx="1">
                  <c:v>21.406307639192995</c:v>
                </c:pt>
                <c:pt idx="2">
                  <c:v>22.40824936824518</c:v>
                </c:pt>
                <c:pt idx="3">
                  <c:v>22.837347083208861</c:v>
                </c:pt>
                <c:pt idx="4">
                  <c:v>24.400691338489516</c:v>
                </c:pt>
                <c:pt idx="5">
                  <c:v>26.484605954062591</c:v>
                </c:pt>
                <c:pt idx="6">
                  <c:v>25.22</c:v>
                </c:pt>
                <c:pt idx="7">
                  <c:v>27.51</c:v>
                </c:pt>
                <c:pt idx="8">
                  <c:v>28.14</c:v>
                </c:pt>
                <c:pt idx="9">
                  <c:v>28.1</c:v>
                </c:pt>
                <c:pt idx="10">
                  <c:v>28.06</c:v>
                </c:pt>
                <c:pt idx="11">
                  <c:v>27.68</c:v>
                </c:pt>
                <c:pt idx="12">
                  <c:v>27.15</c:v>
                </c:pt>
                <c:pt idx="13">
                  <c:v>26.86</c:v>
                </c:pt>
                <c:pt idx="14">
                  <c:v>25.740000000000002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03-456A-9FB7-5A86FCD303DC}"/>
            </c:ext>
          </c:extLst>
        </c:ser>
        <c:ser>
          <c:idx val="1"/>
          <c:order val="1"/>
          <c:tx>
            <c:strRef>
              <c:f>'Updated Costs - 5 yrs for proj'!$B$20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'Updated Costs - 5 yrs for proj'!$C$18:$Q$18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proj'!$C$20:$Q$20</c:f>
              <c:numCache>
                <c:formatCode>_("$"* #,##0.00_);_("$"* \(#,##0.00\);_("$"* "-"??_);_(@_)</c:formatCode>
                <c:ptCount val="15"/>
                <c:pt idx="0">
                  <c:v>19.354413280722333</c:v>
                </c:pt>
                <c:pt idx="1">
                  <c:v>21.233848777273963</c:v>
                </c:pt>
                <c:pt idx="2">
                  <c:v>26.469015492253874</c:v>
                </c:pt>
                <c:pt idx="3">
                  <c:v>26.60993543089613</c:v>
                </c:pt>
                <c:pt idx="4">
                  <c:v>27.88532831737346</c:v>
                </c:pt>
                <c:pt idx="5">
                  <c:v>26.954929393731859</c:v>
                </c:pt>
                <c:pt idx="6">
                  <c:v>28.01</c:v>
                </c:pt>
                <c:pt idx="7">
                  <c:v>28.57</c:v>
                </c:pt>
                <c:pt idx="8">
                  <c:v>28.67</c:v>
                </c:pt>
                <c:pt idx="9">
                  <c:v>28.62</c:v>
                </c:pt>
                <c:pt idx="10">
                  <c:v>27.87</c:v>
                </c:pt>
                <c:pt idx="11">
                  <c:v>26.88</c:v>
                </c:pt>
                <c:pt idx="12">
                  <c:v>27.22</c:v>
                </c:pt>
                <c:pt idx="13">
                  <c:v>27.250146869999998</c:v>
                </c:pt>
                <c:pt idx="14">
                  <c:v>26.979999999999997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03-456A-9FB7-5A86FCD303DC}"/>
            </c:ext>
          </c:extLst>
        </c:ser>
        <c:ser>
          <c:idx val="2"/>
          <c:order val="2"/>
          <c:tx>
            <c:strRef>
              <c:f>'Updated Costs - 5 yrs for proj'!$B$21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- 5 yrs for proj'!$C$18:$Q$18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proj'!$C$21:$Q$21</c:f>
              <c:numCache>
                <c:formatCode>_("$"* #,##0.00_);_("$"* \(#,##0.00\);_("$"* "-"??_);_(@_)</c:formatCode>
                <c:ptCount val="15"/>
                <c:pt idx="0">
                  <c:v>19.242619205860912</c:v>
                </c:pt>
                <c:pt idx="1">
                  <c:v>20.051176757270277</c:v>
                </c:pt>
                <c:pt idx="2">
                  <c:v>20.955544491073333</c:v>
                </c:pt>
                <c:pt idx="3">
                  <c:v>21.469255274388413</c:v>
                </c:pt>
                <c:pt idx="4">
                  <c:v>22.328122684842203</c:v>
                </c:pt>
                <c:pt idx="5">
                  <c:v>23.886856313965669</c:v>
                </c:pt>
                <c:pt idx="6">
                  <c:v>26.126945715298305</c:v>
                </c:pt>
                <c:pt idx="7">
                  <c:v>27.688287331448144</c:v>
                </c:pt>
                <c:pt idx="8">
                  <c:v>28.09</c:v>
                </c:pt>
                <c:pt idx="9">
                  <c:v>28.61</c:v>
                </c:pt>
                <c:pt idx="10">
                  <c:v>27.97</c:v>
                </c:pt>
                <c:pt idx="11">
                  <c:v>27.77</c:v>
                </c:pt>
                <c:pt idx="12">
                  <c:v>27.46</c:v>
                </c:pt>
                <c:pt idx="13">
                  <c:v>26.66</c:v>
                </c:pt>
                <c:pt idx="14">
                  <c:v>25.72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03-456A-9FB7-5A86FCD303DC}"/>
            </c:ext>
          </c:extLst>
        </c:ser>
        <c:ser>
          <c:idx val="3"/>
          <c:order val="3"/>
          <c:tx>
            <c:strRef>
              <c:f>'Updated Costs - 5 yrs for proj'!$B$22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- 5 yrs for proj'!$C$18:$Q$18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proj'!$C$22:$Q$22</c:f>
              <c:numCache>
                <c:formatCode>_("$"* #,##0.00_);_("$"* \(#,##0.00\);_("$"* "-"??_);_(@_)</c:formatCode>
                <c:ptCount val="15"/>
                <c:pt idx="0">
                  <c:v>16.407314732369056</c:v>
                </c:pt>
                <c:pt idx="1">
                  <c:v>17.710244935775471</c:v>
                </c:pt>
                <c:pt idx="2">
                  <c:v>17.859639301294408</c:v>
                </c:pt>
                <c:pt idx="3">
                  <c:v>18.440783492132311</c:v>
                </c:pt>
                <c:pt idx="4">
                  <c:v>19.942595437060618</c:v>
                </c:pt>
                <c:pt idx="5">
                  <c:v>20.467630243824683</c:v>
                </c:pt>
                <c:pt idx="6">
                  <c:v>21.595433651842413</c:v>
                </c:pt>
                <c:pt idx="7">
                  <c:v>24.137862128851385</c:v>
                </c:pt>
                <c:pt idx="8">
                  <c:v>24.53</c:v>
                </c:pt>
                <c:pt idx="9">
                  <c:v>24.8</c:v>
                </c:pt>
                <c:pt idx="10">
                  <c:v>24.659889164761434</c:v>
                </c:pt>
                <c:pt idx="11">
                  <c:v>23.73</c:v>
                </c:pt>
                <c:pt idx="12">
                  <c:v>23.7</c:v>
                </c:pt>
                <c:pt idx="13">
                  <c:v>23.94</c:v>
                </c:pt>
                <c:pt idx="14">
                  <c:v>22.51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03-456A-9FB7-5A86FCD303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337024"/>
        <c:axId val="408367488"/>
      </c:lineChart>
      <c:catAx>
        <c:axId val="408337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8367488"/>
        <c:crosses val="autoZero"/>
        <c:auto val="1"/>
        <c:lblAlgn val="ctr"/>
        <c:lblOffset val="100"/>
        <c:noMultiLvlLbl val="0"/>
      </c:catAx>
      <c:valAx>
        <c:axId val="408367488"/>
        <c:scaling>
          <c:orientation val="minMax"/>
          <c:min val="15"/>
        </c:scaling>
        <c:delete val="0"/>
        <c:axPos val="l"/>
        <c:majorGridlines/>
        <c:numFmt formatCode="_(&quot;$&quot;* #,##0_);_(&quot;$&quot;* \(#,##0\);_(&quot;$&quot;* &quot;-&quot;_);_(@_)" sourceLinked="0"/>
        <c:majorTickMark val="out"/>
        <c:minorTickMark val="none"/>
        <c:tickLblPos val="nextTo"/>
        <c:crossAx val="4083370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>
      <c:oddHeader>&amp;CTotal Operating Cost
O&amp;&amp;M and Fuel
$/mwh</c:oddHeader>
    </c:headerFooter>
    <c:pageMargins b="0.75" l="0.7" r="0.7" t="0.75" header="0.3" footer="0.3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775531242653828E-2"/>
          <c:y val="2.5100608637190599E-2"/>
          <c:w val="0.93517297601563154"/>
          <c:h val="0.8846032997551363"/>
        </c:manualLayout>
      </c:layout>
      <c:lineChart>
        <c:grouping val="standard"/>
        <c:varyColors val="0"/>
        <c:ser>
          <c:idx val="0"/>
          <c:order val="0"/>
          <c:tx>
            <c:strRef>
              <c:f>'Updated Costs - 5 yrs for proj'!$B$19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- 5 yrs for proj'!$C$18:$X$18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proj'!$C$19:$X$19</c:f>
              <c:numCache>
                <c:formatCode>_("$"* #,##0.00_);_("$"* \(#,##0.00\);_("$"* "-"??_);_(@_)</c:formatCode>
                <c:ptCount val="22"/>
                <c:pt idx="0">
                  <c:v>20.287878389372995</c:v>
                </c:pt>
                <c:pt idx="1">
                  <c:v>21.406307639192995</c:v>
                </c:pt>
                <c:pt idx="2">
                  <c:v>22.40824936824518</c:v>
                </c:pt>
                <c:pt idx="3">
                  <c:v>22.837347083208861</c:v>
                </c:pt>
                <c:pt idx="4">
                  <c:v>24.400691338489516</c:v>
                </c:pt>
                <c:pt idx="5">
                  <c:v>26.484605954062591</c:v>
                </c:pt>
                <c:pt idx="6">
                  <c:v>25.22</c:v>
                </c:pt>
                <c:pt idx="7">
                  <c:v>27.51</c:v>
                </c:pt>
                <c:pt idx="8">
                  <c:v>28.14</c:v>
                </c:pt>
                <c:pt idx="9">
                  <c:v>28.1</c:v>
                </c:pt>
                <c:pt idx="10">
                  <c:v>28.06</c:v>
                </c:pt>
                <c:pt idx="11">
                  <c:v>27.68</c:v>
                </c:pt>
                <c:pt idx="12">
                  <c:v>27.15</c:v>
                </c:pt>
                <c:pt idx="13">
                  <c:v>26.86</c:v>
                </c:pt>
                <c:pt idx="14">
                  <c:v>25.740000000000002</c:v>
                </c:pt>
                <c:pt idx="15">
                  <c:v>24.363</c:v>
                </c:pt>
                <c:pt idx="16">
                  <c:v>23.653961906267291</c:v>
                </c:pt>
                <c:pt idx="17">
                  <c:v>23.222048267805985</c:v>
                </c:pt>
                <c:pt idx="18">
                  <c:v>22.553436396907077</c:v>
                </c:pt>
                <c:pt idx="19">
                  <c:v>22.751990122696405</c:v>
                </c:pt>
                <c:pt idx="20">
                  <c:v>22.533546662912538</c:v>
                </c:pt>
                <c:pt idx="21">
                  <c:v>21.662182938251064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6A-4989-81E8-DBFE4C19D99F}"/>
            </c:ext>
          </c:extLst>
        </c:ser>
        <c:ser>
          <c:idx val="1"/>
          <c:order val="1"/>
          <c:tx>
            <c:strRef>
              <c:f>'Updated Costs - 5 yrs for proj'!$B$20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'Updated Costs - 5 yrs for proj'!$C$18:$X$18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proj'!$C$20:$X$20</c:f>
              <c:numCache>
                <c:formatCode>_("$"* #,##0.00_);_("$"* \(#,##0.00\);_("$"* "-"??_);_(@_)</c:formatCode>
                <c:ptCount val="22"/>
                <c:pt idx="0">
                  <c:v>19.354413280722333</c:v>
                </c:pt>
                <c:pt idx="1">
                  <c:v>21.233848777273963</c:v>
                </c:pt>
                <c:pt idx="2">
                  <c:v>26.469015492253874</c:v>
                </c:pt>
                <c:pt idx="3">
                  <c:v>26.60993543089613</c:v>
                </c:pt>
                <c:pt idx="4">
                  <c:v>27.88532831737346</c:v>
                </c:pt>
                <c:pt idx="5">
                  <c:v>26.954929393731859</c:v>
                </c:pt>
                <c:pt idx="6">
                  <c:v>28.01</c:v>
                </c:pt>
                <c:pt idx="7">
                  <c:v>28.57</c:v>
                </c:pt>
                <c:pt idx="8">
                  <c:v>28.67</c:v>
                </c:pt>
                <c:pt idx="9">
                  <c:v>28.62</c:v>
                </c:pt>
                <c:pt idx="10">
                  <c:v>27.87</c:v>
                </c:pt>
                <c:pt idx="11">
                  <c:v>26.88</c:v>
                </c:pt>
                <c:pt idx="12">
                  <c:v>27.22</c:v>
                </c:pt>
                <c:pt idx="13">
                  <c:v>27.250146869999998</c:v>
                </c:pt>
                <c:pt idx="14">
                  <c:v>26.979999999999997</c:v>
                </c:pt>
                <c:pt idx="15">
                  <c:v>26.820284129102639</c:v>
                </c:pt>
                <c:pt idx="16">
                  <c:v>27.953359191757905</c:v>
                </c:pt>
                <c:pt idx="17">
                  <c:v>28.066003476422793</c:v>
                </c:pt>
                <c:pt idx="18">
                  <c:v>27.443165237297713</c:v>
                </c:pt>
                <c:pt idx="19">
                  <c:v>26.535884214695947</c:v>
                </c:pt>
                <c:pt idx="20">
                  <c:v>25.66495815520743</c:v>
                </c:pt>
                <c:pt idx="21">
                  <c:v>25.27040154100137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6A-4989-81E8-DBFE4C19D99F}"/>
            </c:ext>
          </c:extLst>
        </c:ser>
        <c:ser>
          <c:idx val="2"/>
          <c:order val="2"/>
          <c:tx>
            <c:strRef>
              <c:f>'Updated Costs - 5 yrs for proj'!$B$21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- 5 yrs for proj'!$C$18:$X$18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proj'!$C$21:$X$21</c:f>
              <c:numCache>
                <c:formatCode>_("$"* #,##0.00_);_("$"* \(#,##0.00\);_("$"* "-"??_);_(@_)</c:formatCode>
                <c:ptCount val="22"/>
                <c:pt idx="0">
                  <c:v>19.242619205860912</c:v>
                </c:pt>
                <c:pt idx="1">
                  <c:v>20.051176757270277</c:v>
                </c:pt>
                <c:pt idx="2">
                  <c:v>20.955544491073333</c:v>
                </c:pt>
                <c:pt idx="3">
                  <c:v>21.469255274388413</c:v>
                </c:pt>
                <c:pt idx="4">
                  <c:v>22.328122684842203</c:v>
                </c:pt>
                <c:pt idx="5">
                  <c:v>23.886856313965669</c:v>
                </c:pt>
                <c:pt idx="6">
                  <c:v>26.126945715298305</c:v>
                </c:pt>
                <c:pt idx="7">
                  <c:v>27.688287331448144</c:v>
                </c:pt>
                <c:pt idx="8">
                  <c:v>28.09</c:v>
                </c:pt>
                <c:pt idx="9">
                  <c:v>28.61</c:v>
                </c:pt>
                <c:pt idx="10">
                  <c:v>27.97</c:v>
                </c:pt>
                <c:pt idx="11">
                  <c:v>27.77</c:v>
                </c:pt>
                <c:pt idx="12">
                  <c:v>27.46</c:v>
                </c:pt>
                <c:pt idx="13">
                  <c:v>26.66</c:v>
                </c:pt>
                <c:pt idx="14">
                  <c:v>25.72</c:v>
                </c:pt>
                <c:pt idx="15">
                  <c:v>24.597000000000001</c:v>
                </c:pt>
                <c:pt idx="16">
                  <c:v>24.298814129374012</c:v>
                </c:pt>
                <c:pt idx="17">
                  <c:v>23.725387951452326</c:v>
                </c:pt>
                <c:pt idx="18">
                  <c:v>23.15196177353064</c:v>
                </c:pt>
                <c:pt idx="19">
                  <c:v>22.578535595608962</c:v>
                </c:pt>
                <c:pt idx="20">
                  <c:v>22.005109417687269</c:v>
                </c:pt>
                <c:pt idx="21">
                  <c:v>21.431683239765587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6A-4989-81E8-DBFE4C19D99F}"/>
            </c:ext>
          </c:extLst>
        </c:ser>
        <c:ser>
          <c:idx val="3"/>
          <c:order val="3"/>
          <c:tx>
            <c:strRef>
              <c:f>'Updated Costs - 5 yrs for proj'!$B$22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- 5 yrs for proj'!$C$18:$X$18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proj'!$C$22:$X$22</c:f>
              <c:numCache>
                <c:formatCode>_("$"* #,##0.00_);_("$"* \(#,##0.00\);_("$"* "-"??_);_(@_)</c:formatCode>
                <c:ptCount val="22"/>
                <c:pt idx="0">
                  <c:v>16.407314732369056</c:v>
                </c:pt>
                <c:pt idx="1">
                  <c:v>17.710244935775471</c:v>
                </c:pt>
                <c:pt idx="2">
                  <c:v>17.859639301294408</c:v>
                </c:pt>
                <c:pt idx="3">
                  <c:v>18.440783492132311</c:v>
                </c:pt>
                <c:pt idx="4">
                  <c:v>19.942595437060618</c:v>
                </c:pt>
                <c:pt idx="5">
                  <c:v>20.467630243824683</c:v>
                </c:pt>
                <c:pt idx="6">
                  <c:v>21.595433651842413</c:v>
                </c:pt>
                <c:pt idx="7">
                  <c:v>24.137862128851385</c:v>
                </c:pt>
                <c:pt idx="8">
                  <c:v>24.53</c:v>
                </c:pt>
                <c:pt idx="9">
                  <c:v>24.8</c:v>
                </c:pt>
                <c:pt idx="10">
                  <c:v>24.659889164761434</c:v>
                </c:pt>
                <c:pt idx="11">
                  <c:v>23.73</c:v>
                </c:pt>
                <c:pt idx="12">
                  <c:v>23.7</c:v>
                </c:pt>
                <c:pt idx="13">
                  <c:v>23.94</c:v>
                </c:pt>
                <c:pt idx="14">
                  <c:v>22.51</c:v>
                </c:pt>
                <c:pt idx="15">
                  <c:v>20.877164643920313</c:v>
                </c:pt>
                <c:pt idx="16">
                  <c:v>20.289169539328103</c:v>
                </c:pt>
                <c:pt idx="17">
                  <c:v>19.931090627006881</c:v>
                </c:pt>
                <c:pt idx="18">
                  <c:v>19.376635121843897</c:v>
                </c:pt>
                <c:pt idx="19">
                  <c:v>19.54162320336728</c:v>
                </c:pt>
                <c:pt idx="20">
                  <c:v>19.3606497384771</c:v>
                </c:pt>
                <c:pt idx="21">
                  <c:v>18.637981239815151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6A-4989-81E8-DBFE4C19D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0023040"/>
        <c:axId val="410024576"/>
      </c:lineChart>
      <c:catAx>
        <c:axId val="410023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0024576"/>
        <c:crosses val="autoZero"/>
        <c:auto val="1"/>
        <c:lblAlgn val="ctr"/>
        <c:lblOffset val="100"/>
        <c:noMultiLvlLbl val="0"/>
      </c:catAx>
      <c:valAx>
        <c:axId val="410024576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100230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14 yrs for proj '!$B$19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14 yrs for proj 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'!$C$19:$X$19</c:f>
              <c:numCache>
                <c:formatCode>_("$"* #,##0.00_);_("$"* \(#,##0.00\);_("$"* "-"??_);_(@_)</c:formatCode>
                <c:ptCount val="22"/>
                <c:pt idx="0">
                  <c:v>20.287878389372995</c:v>
                </c:pt>
                <c:pt idx="1">
                  <c:v>21.406307639192995</c:v>
                </c:pt>
                <c:pt idx="2">
                  <c:v>22.40824936824518</c:v>
                </c:pt>
                <c:pt idx="3">
                  <c:v>22.837347083208861</c:v>
                </c:pt>
                <c:pt idx="4">
                  <c:v>24.400691338489516</c:v>
                </c:pt>
                <c:pt idx="5">
                  <c:v>26.484605954062591</c:v>
                </c:pt>
                <c:pt idx="6">
                  <c:v>25.22</c:v>
                </c:pt>
                <c:pt idx="7">
                  <c:v>27.51</c:v>
                </c:pt>
                <c:pt idx="8">
                  <c:v>28.14</c:v>
                </c:pt>
                <c:pt idx="9">
                  <c:v>28.1</c:v>
                </c:pt>
                <c:pt idx="10">
                  <c:v>28.06</c:v>
                </c:pt>
                <c:pt idx="11">
                  <c:v>27.68</c:v>
                </c:pt>
                <c:pt idx="12">
                  <c:v>27.15</c:v>
                </c:pt>
                <c:pt idx="13">
                  <c:v>26.86</c:v>
                </c:pt>
                <c:pt idx="14">
                  <c:v>25.67</c:v>
                </c:pt>
                <c:pt idx="15">
                  <c:v>29.212579156502215</c:v>
                </c:pt>
                <c:pt idx="16">
                  <c:v>29.679025886293559</c:v>
                </c:pt>
                <c:pt idx="17">
                  <c:v>30.145472616084902</c:v>
                </c:pt>
                <c:pt idx="18">
                  <c:v>30.611919345876245</c:v>
                </c:pt>
                <c:pt idx="19">
                  <c:v>31.078366075667585</c:v>
                </c:pt>
                <c:pt idx="20">
                  <c:v>31.544812805458925</c:v>
                </c:pt>
                <c:pt idx="21">
                  <c:v>32.011259535250275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FF-48A9-ACE9-BB8605645239}"/>
            </c:ext>
          </c:extLst>
        </c:ser>
        <c:ser>
          <c:idx val="1"/>
          <c:order val="1"/>
          <c:tx>
            <c:strRef>
              <c:f>'Updated Costs 14 yrs for proj '!$B$20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'Updated Costs 14 yrs for proj 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'!$C$20:$X$20</c:f>
              <c:numCache>
                <c:formatCode>_("$"* #,##0.00_);_("$"* \(#,##0.00\);_("$"* "-"??_);_(@_)</c:formatCode>
                <c:ptCount val="22"/>
                <c:pt idx="0">
                  <c:v>19.354413280722333</c:v>
                </c:pt>
                <c:pt idx="1">
                  <c:v>21.233848777273963</c:v>
                </c:pt>
                <c:pt idx="2">
                  <c:v>26.469015492253874</c:v>
                </c:pt>
                <c:pt idx="3">
                  <c:v>26.60993543089613</c:v>
                </c:pt>
                <c:pt idx="4">
                  <c:v>27.88532831737346</c:v>
                </c:pt>
                <c:pt idx="5">
                  <c:v>26.954929393731859</c:v>
                </c:pt>
                <c:pt idx="6">
                  <c:v>28.01</c:v>
                </c:pt>
                <c:pt idx="7">
                  <c:v>28.57</c:v>
                </c:pt>
                <c:pt idx="8">
                  <c:v>28.67</c:v>
                </c:pt>
                <c:pt idx="9">
                  <c:v>28.62</c:v>
                </c:pt>
                <c:pt idx="10">
                  <c:v>27.87</c:v>
                </c:pt>
                <c:pt idx="11">
                  <c:v>26.88</c:v>
                </c:pt>
                <c:pt idx="12">
                  <c:v>27.22</c:v>
                </c:pt>
                <c:pt idx="13">
                  <c:v>27.250146869999998</c:v>
                </c:pt>
                <c:pt idx="14">
                  <c:v>26.979999999999997</c:v>
                </c:pt>
                <c:pt idx="15">
                  <c:v>27.196532254102639</c:v>
                </c:pt>
                <c:pt idx="16">
                  <c:v>28.171234193547491</c:v>
                </c:pt>
                <c:pt idx="17">
                  <c:v>28.021653082058837</c:v>
                </c:pt>
                <c:pt idx="18">
                  <c:v>27.624947663451557</c:v>
                </c:pt>
                <c:pt idx="19">
                  <c:v>26.92569696811632</c:v>
                </c:pt>
                <c:pt idx="20">
                  <c:v>26.417554072134259</c:v>
                </c:pt>
                <c:pt idx="21">
                  <c:v>26.287943871471342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FF-48A9-ACE9-BB8605645239}"/>
            </c:ext>
          </c:extLst>
        </c:ser>
        <c:ser>
          <c:idx val="2"/>
          <c:order val="2"/>
          <c:tx>
            <c:strRef>
              <c:f>'Updated Costs 14 yrs for proj '!$B$21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14 yrs for proj 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'!$C$21:$X$21</c:f>
              <c:numCache>
                <c:formatCode>_("$"* #,##0.00_);_("$"* \(#,##0.00\);_("$"* "-"??_);_(@_)</c:formatCode>
                <c:ptCount val="22"/>
                <c:pt idx="0">
                  <c:v>19.242619205860912</c:v>
                </c:pt>
                <c:pt idx="1">
                  <c:v>20.051176757270277</c:v>
                </c:pt>
                <c:pt idx="2">
                  <c:v>20.955544491073333</c:v>
                </c:pt>
                <c:pt idx="3">
                  <c:v>21.469255274388413</c:v>
                </c:pt>
                <c:pt idx="4">
                  <c:v>22.328122684842203</c:v>
                </c:pt>
                <c:pt idx="5">
                  <c:v>23.886856313965669</c:v>
                </c:pt>
                <c:pt idx="6">
                  <c:v>26.126945715298305</c:v>
                </c:pt>
                <c:pt idx="7">
                  <c:v>27.688287331448144</c:v>
                </c:pt>
                <c:pt idx="8">
                  <c:v>28.09</c:v>
                </c:pt>
                <c:pt idx="9">
                  <c:v>28.61</c:v>
                </c:pt>
                <c:pt idx="10">
                  <c:v>27.97</c:v>
                </c:pt>
                <c:pt idx="11">
                  <c:v>27.77</c:v>
                </c:pt>
                <c:pt idx="12">
                  <c:v>27.46</c:v>
                </c:pt>
                <c:pt idx="13">
                  <c:v>26.66</c:v>
                </c:pt>
                <c:pt idx="14">
                  <c:v>25.72</c:v>
                </c:pt>
                <c:pt idx="15">
                  <c:v>29.82253485345769</c:v>
                </c:pt>
                <c:pt idx="16">
                  <c:v>30.433444978688669</c:v>
                </c:pt>
                <c:pt idx="17">
                  <c:v>31.044355103919653</c:v>
                </c:pt>
                <c:pt idx="18">
                  <c:v>31.655265229150636</c:v>
                </c:pt>
                <c:pt idx="19">
                  <c:v>32.266175354381623</c:v>
                </c:pt>
                <c:pt idx="20">
                  <c:v>32.877085479612603</c:v>
                </c:pt>
                <c:pt idx="21">
                  <c:v>33.487995604843583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FF-48A9-ACE9-BB8605645239}"/>
            </c:ext>
          </c:extLst>
        </c:ser>
        <c:ser>
          <c:idx val="3"/>
          <c:order val="3"/>
          <c:tx>
            <c:strRef>
              <c:f>'Updated Costs 14 yrs for proj '!$B$22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14 yrs for proj 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'!$C$22:$X$22</c:f>
              <c:numCache>
                <c:formatCode>_("$"* #,##0.00_);_("$"* \(#,##0.00\);_("$"* "-"??_);_(@_)</c:formatCode>
                <c:ptCount val="22"/>
                <c:pt idx="0">
                  <c:v>16.407314732369056</c:v>
                </c:pt>
                <c:pt idx="1">
                  <c:v>17.710244935775471</c:v>
                </c:pt>
                <c:pt idx="2">
                  <c:v>17.859639301294408</c:v>
                </c:pt>
                <c:pt idx="3">
                  <c:v>18.440783492132311</c:v>
                </c:pt>
                <c:pt idx="4">
                  <c:v>19.942595437060618</c:v>
                </c:pt>
                <c:pt idx="5">
                  <c:v>20.467630243824683</c:v>
                </c:pt>
                <c:pt idx="6">
                  <c:v>21.595433651842413</c:v>
                </c:pt>
                <c:pt idx="7">
                  <c:v>24.137862128851385</c:v>
                </c:pt>
                <c:pt idx="8">
                  <c:v>24.53</c:v>
                </c:pt>
                <c:pt idx="9">
                  <c:v>24.8</c:v>
                </c:pt>
                <c:pt idx="10">
                  <c:v>24.659889164761434</c:v>
                </c:pt>
                <c:pt idx="11">
                  <c:v>23.73</c:v>
                </c:pt>
                <c:pt idx="12">
                  <c:v>23.7</c:v>
                </c:pt>
                <c:pt idx="13">
                  <c:v>23.94</c:v>
                </c:pt>
                <c:pt idx="14">
                  <c:v>22.51</c:v>
                </c:pt>
                <c:pt idx="15">
                  <c:v>26.091821934261922</c:v>
                </c:pt>
                <c:pt idx="16">
                  <c:v>26.6497047336454</c:v>
                </c:pt>
                <c:pt idx="17">
                  <c:v>27.207587533028875</c:v>
                </c:pt>
                <c:pt idx="18">
                  <c:v>27.765470332412349</c:v>
                </c:pt>
                <c:pt idx="19">
                  <c:v>28.323353131795823</c:v>
                </c:pt>
                <c:pt idx="20">
                  <c:v>28.881235931179301</c:v>
                </c:pt>
                <c:pt idx="21">
                  <c:v>29.439118730562772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FF-48A9-ACE9-BB8605645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0063616"/>
        <c:axId val="410065152"/>
      </c:lineChart>
      <c:catAx>
        <c:axId val="41006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0065152"/>
        <c:crosses val="autoZero"/>
        <c:auto val="1"/>
        <c:lblAlgn val="ctr"/>
        <c:lblOffset val="100"/>
        <c:noMultiLvlLbl val="0"/>
      </c:catAx>
      <c:valAx>
        <c:axId val="410065152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100636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775531242653828E-2"/>
          <c:y val="2.5100608637190599E-2"/>
          <c:w val="0.93517297601563154"/>
          <c:h val="0.8846032997551363"/>
        </c:manualLayout>
      </c:layout>
      <c:lineChart>
        <c:grouping val="standard"/>
        <c:varyColors val="0"/>
        <c:ser>
          <c:idx val="0"/>
          <c:order val="0"/>
          <c:tx>
            <c:strRef>
              <c:f>'Updated Costs - 5 yrs for proj'!$B$19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- 5 yrs for proj'!$C$18:$X$18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proj'!$C$19:$X$19</c:f>
              <c:numCache>
                <c:formatCode>_("$"* #,##0.00_);_("$"* \(#,##0.00\);_("$"* "-"??_);_(@_)</c:formatCode>
                <c:ptCount val="22"/>
                <c:pt idx="0">
                  <c:v>20.287878389372995</c:v>
                </c:pt>
                <c:pt idx="1">
                  <c:v>21.406307639192995</c:v>
                </c:pt>
                <c:pt idx="2">
                  <c:v>22.40824936824518</c:v>
                </c:pt>
                <c:pt idx="3">
                  <c:v>22.837347083208861</c:v>
                </c:pt>
                <c:pt idx="4">
                  <c:v>24.400691338489516</c:v>
                </c:pt>
                <c:pt idx="5">
                  <c:v>26.484605954062591</c:v>
                </c:pt>
                <c:pt idx="6">
                  <c:v>25.22</c:v>
                </c:pt>
                <c:pt idx="7">
                  <c:v>27.51</c:v>
                </c:pt>
                <c:pt idx="8">
                  <c:v>28.14</c:v>
                </c:pt>
                <c:pt idx="9">
                  <c:v>28.1</c:v>
                </c:pt>
                <c:pt idx="10">
                  <c:v>28.06</c:v>
                </c:pt>
                <c:pt idx="11">
                  <c:v>27.68</c:v>
                </c:pt>
                <c:pt idx="12">
                  <c:v>27.15</c:v>
                </c:pt>
                <c:pt idx="13">
                  <c:v>26.86</c:v>
                </c:pt>
                <c:pt idx="14">
                  <c:v>25.740000000000002</c:v>
                </c:pt>
                <c:pt idx="15">
                  <c:v>24.363</c:v>
                </c:pt>
                <c:pt idx="16">
                  <c:v>23.653961906267291</c:v>
                </c:pt>
                <c:pt idx="17">
                  <c:v>23.222048267805985</c:v>
                </c:pt>
                <c:pt idx="18">
                  <c:v>22.553436396907077</c:v>
                </c:pt>
                <c:pt idx="19">
                  <c:v>22.751990122696405</c:v>
                </c:pt>
                <c:pt idx="20">
                  <c:v>22.533546662912538</c:v>
                </c:pt>
                <c:pt idx="21">
                  <c:v>21.662182938251064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2C-4A13-81E0-BFCB7283AD05}"/>
            </c:ext>
          </c:extLst>
        </c:ser>
        <c:ser>
          <c:idx val="1"/>
          <c:order val="1"/>
          <c:tx>
            <c:strRef>
              <c:f>'Updated Costs - 5 yrs for proj'!$B$20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'Updated Costs - 5 yrs for proj'!$C$18:$X$18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proj'!$C$20:$X$20</c:f>
              <c:numCache>
                <c:formatCode>_("$"* #,##0.00_);_("$"* \(#,##0.00\);_("$"* "-"??_);_(@_)</c:formatCode>
                <c:ptCount val="22"/>
                <c:pt idx="0">
                  <c:v>19.354413280722333</c:v>
                </c:pt>
                <c:pt idx="1">
                  <c:v>21.233848777273963</c:v>
                </c:pt>
                <c:pt idx="2">
                  <c:v>26.469015492253874</c:v>
                </c:pt>
                <c:pt idx="3">
                  <c:v>26.60993543089613</c:v>
                </c:pt>
                <c:pt idx="4">
                  <c:v>27.88532831737346</c:v>
                </c:pt>
                <c:pt idx="5">
                  <c:v>26.954929393731859</c:v>
                </c:pt>
                <c:pt idx="6">
                  <c:v>28.01</c:v>
                </c:pt>
                <c:pt idx="7">
                  <c:v>28.57</c:v>
                </c:pt>
                <c:pt idx="8">
                  <c:v>28.67</c:v>
                </c:pt>
                <c:pt idx="9">
                  <c:v>28.62</c:v>
                </c:pt>
                <c:pt idx="10">
                  <c:v>27.87</c:v>
                </c:pt>
                <c:pt idx="11">
                  <c:v>26.88</c:v>
                </c:pt>
                <c:pt idx="12">
                  <c:v>27.22</c:v>
                </c:pt>
                <c:pt idx="13">
                  <c:v>27.250146869999998</c:v>
                </c:pt>
                <c:pt idx="14">
                  <c:v>26.979999999999997</c:v>
                </c:pt>
                <c:pt idx="15">
                  <c:v>26.820284129102639</c:v>
                </c:pt>
                <c:pt idx="16">
                  <c:v>27.953359191757905</c:v>
                </c:pt>
                <c:pt idx="17">
                  <c:v>28.066003476422793</c:v>
                </c:pt>
                <c:pt idx="18">
                  <c:v>27.443165237297713</c:v>
                </c:pt>
                <c:pt idx="19">
                  <c:v>26.535884214695947</c:v>
                </c:pt>
                <c:pt idx="20">
                  <c:v>25.66495815520743</c:v>
                </c:pt>
                <c:pt idx="21">
                  <c:v>25.27040154100137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2C-4A13-81E0-BFCB7283AD05}"/>
            </c:ext>
          </c:extLst>
        </c:ser>
        <c:ser>
          <c:idx val="2"/>
          <c:order val="2"/>
          <c:tx>
            <c:strRef>
              <c:f>'Updated Costs - 5 yrs for proj'!$B$21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- 5 yrs for proj'!$C$18:$X$18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proj'!$C$21:$X$21</c:f>
              <c:numCache>
                <c:formatCode>_("$"* #,##0.00_);_("$"* \(#,##0.00\);_("$"* "-"??_);_(@_)</c:formatCode>
                <c:ptCount val="22"/>
                <c:pt idx="0">
                  <c:v>19.242619205860912</c:v>
                </c:pt>
                <c:pt idx="1">
                  <c:v>20.051176757270277</c:v>
                </c:pt>
                <c:pt idx="2">
                  <c:v>20.955544491073333</c:v>
                </c:pt>
                <c:pt idx="3">
                  <c:v>21.469255274388413</c:v>
                </c:pt>
                <c:pt idx="4">
                  <c:v>22.328122684842203</c:v>
                </c:pt>
                <c:pt idx="5">
                  <c:v>23.886856313965669</c:v>
                </c:pt>
                <c:pt idx="6">
                  <c:v>26.126945715298305</c:v>
                </c:pt>
                <c:pt idx="7">
                  <c:v>27.688287331448144</c:v>
                </c:pt>
                <c:pt idx="8">
                  <c:v>28.09</c:v>
                </c:pt>
                <c:pt idx="9">
                  <c:v>28.61</c:v>
                </c:pt>
                <c:pt idx="10">
                  <c:v>27.97</c:v>
                </c:pt>
                <c:pt idx="11">
                  <c:v>27.77</c:v>
                </c:pt>
                <c:pt idx="12">
                  <c:v>27.46</c:v>
                </c:pt>
                <c:pt idx="13">
                  <c:v>26.66</c:v>
                </c:pt>
                <c:pt idx="14">
                  <c:v>25.72</c:v>
                </c:pt>
                <c:pt idx="15">
                  <c:v>24.597000000000001</c:v>
                </c:pt>
                <c:pt idx="16">
                  <c:v>24.298814129374012</c:v>
                </c:pt>
                <c:pt idx="17">
                  <c:v>23.725387951452326</c:v>
                </c:pt>
                <c:pt idx="18">
                  <c:v>23.15196177353064</c:v>
                </c:pt>
                <c:pt idx="19">
                  <c:v>22.578535595608962</c:v>
                </c:pt>
                <c:pt idx="20">
                  <c:v>22.005109417687269</c:v>
                </c:pt>
                <c:pt idx="21">
                  <c:v>21.431683239765587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2C-4A13-81E0-BFCB7283AD05}"/>
            </c:ext>
          </c:extLst>
        </c:ser>
        <c:ser>
          <c:idx val="3"/>
          <c:order val="3"/>
          <c:tx>
            <c:strRef>
              <c:f>'Updated Costs - 5 yrs for proj'!$B$22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- 5 yrs for proj'!$C$18:$X$18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proj'!$C$22:$X$22</c:f>
              <c:numCache>
                <c:formatCode>_("$"* #,##0.00_);_("$"* \(#,##0.00\);_("$"* "-"??_);_(@_)</c:formatCode>
                <c:ptCount val="22"/>
                <c:pt idx="0">
                  <c:v>16.407314732369056</c:v>
                </c:pt>
                <c:pt idx="1">
                  <c:v>17.710244935775471</c:v>
                </c:pt>
                <c:pt idx="2">
                  <c:v>17.859639301294408</c:v>
                </c:pt>
                <c:pt idx="3">
                  <c:v>18.440783492132311</c:v>
                </c:pt>
                <c:pt idx="4">
                  <c:v>19.942595437060618</c:v>
                </c:pt>
                <c:pt idx="5">
                  <c:v>20.467630243824683</c:v>
                </c:pt>
                <c:pt idx="6">
                  <c:v>21.595433651842413</c:v>
                </c:pt>
                <c:pt idx="7">
                  <c:v>24.137862128851385</c:v>
                </c:pt>
                <c:pt idx="8">
                  <c:v>24.53</c:v>
                </c:pt>
                <c:pt idx="9">
                  <c:v>24.8</c:v>
                </c:pt>
                <c:pt idx="10">
                  <c:v>24.659889164761434</c:v>
                </c:pt>
                <c:pt idx="11">
                  <c:v>23.73</c:v>
                </c:pt>
                <c:pt idx="12">
                  <c:v>23.7</c:v>
                </c:pt>
                <c:pt idx="13">
                  <c:v>23.94</c:v>
                </c:pt>
                <c:pt idx="14">
                  <c:v>22.51</c:v>
                </c:pt>
                <c:pt idx="15">
                  <c:v>20.877164643920313</c:v>
                </c:pt>
                <c:pt idx="16">
                  <c:v>20.289169539328103</c:v>
                </c:pt>
                <c:pt idx="17">
                  <c:v>19.931090627006881</c:v>
                </c:pt>
                <c:pt idx="18">
                  <c:v>19.376635121843897</c:v>
                </c:pt>
                <c:pt idx="19">
                  <c:v>19.54162320336728</c:v>
                </c:pt>
                <c:pt idx="20">
                  <c:v>19.3606497384771</c:v>
                </c:pt>
                <c:pt idx="21">
                  <c:v>18.637981239815151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E2C-4A13-81E0-BFCB7283A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9544960"/>
        <c:axId val="429546496"/>
      </c:lineChart>
      <c:catAx>
        <c:axId val="42954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9546496"/>
        <c:crosses val="autoZero"/>
        <c:auto val="1"/>
        <c:lblAlgn val="ctr"/>
        <c:lblOffset val="100"/>
        <c:noMultiLvlLbl val="0"/>
      </c:catAx>
      <c:valAx>
        <c:axId val="429546496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295449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>
      <c:oddHeader>&amp;CTotal Operating Cost
O&amp;&amp;M and Fuel
Projections based on 5 years history</c:oddHeader>
    </c:headerFooter>
    <c:pageMargins b="0.75" l="0.7" r="0.7" t="0.75" header="0.3" footer="0.3"/>
    <c:pageSetup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775531242653828E-2"/>
          <c:y val="2.5100608637190599E-2"/>
          <c:w val="0.93517297601563154"/>
          <c:h val="0.8846032997551363"/>
        </c:manualLayout>
      </c:layout>
      <c:lineChart>
        <c:grouping val="standard"/>
        <c:varyColors val="0"/>
        <c:ser>
          <c:idx val="0"/>
          <c:order val="0"/>
          <c:tx>
            <c:strRef>
              <c:f>'Updated Costs - 5 yrs for proj'!$B$19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- 5 yrs for proj'!$J$18:$X$18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'Updated Costs - 5 yrs for proj'!$J$19:$X$19</c:f>
              <c:numCache>
                <c:formatCode>_("$"* #,##0.00_);_("$"* \(#,##0.00\);_("$"* "-"??_);_(@_)</c:formatCode>
                <c:ptCount val="15"/>
                <c:pt idx="0">
                  <c:v>27.51</c:v>
                </c:pt>
                <c:pt idx="1">
                  <c:v>28.14</c:v>
                </c:pt>
                <c:pt idx="2">
                  <c:v>28.1</c:v>
                </c:pt>
                <c:pt idx="3">
                  <c:v>28.06</c:v>
                </c:pt>
                <c:pt idx="4">
                  <c:v>27.68</c:v>
                </c:pt>
                <c:pt idx="5">
                  <c:v>27.15</c:v>
                </c:pt>
                <c:pt idx="6">
                  <c:v>26.86</c:v>
                </c:pt>
                <c:pt idx="7">
                  <c:v>25.740000000000002</c:v>
                </c:pt>
                <c:pt idx="8">
                  <c:v>24.363</c:v>
                </c:pt>
                <c:pt idx="9">
                  <c:v>23.653961906267291</c:v>
                </c:pt>
                <c:pt idx="10">
                  <c:v>23.222048267805985</c:v>
                </c:pt>
                <c:pt idx="11">
                  <c:v>22.553436396907077</c:v>
                </c:pt>
                <c:pt idx="12">
                  <c:v>22.751990122696405</c:v>
                </c:pt>
                <c:pt idx="13">
                  <c:v>22.533546662912538</c:v>
                </c:pt>
                <c:pt idx="14">
                  <c:v>21.662182938251064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DA-4F74-ABC7-115A44CFE9CE}"/>
            </c:ext>
          </c:extLst>
        </c:ser>
        <c:ser>
          <c:idx val="1"/>
          <c:order val="1"/>
          <c:tx>
            <c:strRef>
              <c:f>'Updated Costs - 5 yrs for proj'!$B$20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'Updated Costs - 5 yrs for proj'!$J$18:$X$18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'Updated Costs - 5 yrs for proj'!$J$20:$X$20</c:f>
              <c:numCache>
                <c:formatCode>_("$"* #,##0.00_);_("$"* \(#,##0.00\);_("$"* "-"??_);_(@_)</c:formatCode>
                <c:ptCount val="15"/>
                <c:pt idx="0">
                  <c:v>28.57</c:v>
                </c:pt>
                <c:pt idx="1">
                  <c:v>28.67</c:v>
                </c:pt>
                <c:pt idx="2">
                  <c:v>28.62</c:v>
                </c:pt>
                <c:pt idx="3">
                  <c:v>27.87</c:v>
                </c:pt>
                <c:pt idx="4">
                  <c:v>26.88</c:v>
                </c:pt>
                <c:pt idx="5">
                  <c:v>27.22</c:v>
                </c:pt>
                <c:pt idx="6">
                  <c:v>27.250146869999998</c:v>
                </c:pt>
                <c:pt idx="7">
                  <c:v>26.979999999999997</c:v>
                </c:pt>
                <c:pt idx="8">
                  <c:v>26.820284129102639</c:v>
                </c:pt>
                <c:pt idx="9">
                  <c:v>27.953359191757905</c:v>
                </c:pt>
                <c:pt idx="10">
                  <c:v>28.066003476422793</c:v>
                </c:pt>
                <c:pt idx="11">
                  <c:v>27.443165237297713</c:v>
                </c:pt>
                <c:pt idx="12">
                  <c:v>26.535884214695947</c:v>
                </c:pt>
                <c:pt idx="13">
                  <c:v>25.66495815520743</c:v>
                </c:pt>
                <c:pt idx="14">
                  <c:v>25.27040154100137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DA-4F74-ABC7-115A44CFE9CE}"/>
            </c:ext>
          </c:extLst>
        </c:ser>
        <c:ser>
          <c:idx val="2"/>
          <c:order val="2"/>
          <c:tx>
            <c:strRef>
              <c:f>'Updated Costs - 5 yrs for proj'!$B$22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- 5 yrs for proj'!$J$18:$X$18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'Updated Costs - 5 yrs for proj'!$J$22:$X$22</c:f>
              <c:numCache>
                <c:formatCode>_("$"* #,##0.00_);_("$"* \(#,##0.00\);_("$"* "-"??_);_(@_)</c:formatCode>
                <c:ptCount val="15"/>
                <c:pt idx="0">
                  <c:v>24.137862128851385</c:v>
                </c:pt>
                <c:pt idx="1">
                  <c:v>24.53</c:v>
                </c:pt>
                <c:pt idx="2">
                  <c:v>24.8</c:v>
                </c:pt>
                <c:pt idx="3">
                  <c:v>24.659889164761434</c:v>
                </c:pt>
                <c:pt idx="4">
                  <c:v>23.73</c:v>
                </c:pt>
                <c:pt idx="5">
                  <c:v>23.7</c:v>
                </c:pt>
                <c:pt idx="6">
                  <c:v>23.94</c:v>
                </c:pt>
                <c:pt idx="7">
                  <c:v>22.51</c:v>
                </c:pt>
                <c:pt idx="8">
                  <c:v>20.877164643920313</c:v>
                </c:pt>
                <c:pt idx="9">
                  <c:v>20.289169539328103</c:v>
                </c:pt>
                <c:pt idx="10">
                  <c:v>19.931090627006881</c:v>
                </c:pt>
                <c:pt idx="11">
                  <c:v>19.376635121843897</c:v>
                </c:pt>
                <c:pt idx="12">
                  <c:v>19.54162320336728</c:v>
                </c:pt>
                <c:pt idx="13">
                  <c:v>19.3606497384771</c:v>
                </c:pt>
                <c:pt idx="14">
                  <c:v>18.637981239815151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DA-4F74-ABC7-115A44CFE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2214784"/>
        <c:axId val="227217792"/>
      </c:lineChart>
      <c:catAx>
        <c:axId val="222214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7217792"/>
        <c:crosses val="autoZero"/>
        <c:auto val="1"/>
        <c:lblAlgn val="ctr"/>
        <c:lblOffset val="100"/>
        <c:noMultiLvlLbl val="0"/>
      </c:catAx>
      <c:valAx>
        <c:axId val="227217792"/>
        <c:scaling>
          <c:orientation val="minMax"/>
          <c:min val="15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2222147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>
      <c:oddHeader>&amp;CTotal Operating Cost
O&amp;&amp;M and Fuel
Projections based on 5 years history</c:oddHeader>
    </c:headerFooter>
    <c:pageMargins b="0.75" l="0.7" r="0.7" t="0.75" header="0.3" footer="0.3"/>
    <c:pageSetup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775531242653828E-2"/>
          <c:y val="2.5100608637190599E-2"/>
          <c:w val="0.93517297601563154"/>
          <c:h val="0.8846032997551363"/>
        </c:manualLayout>
      </c:layout>
      <c:lineChart>
        <c:grouping val="standard"/>
        <c:varyColors val="0"/>
        <c:ser>
          <c:idx val="0"/>
          <c:order val="0"/>
          <c:tx>
            <c:strRef>
              <c:f>'Updated Costs - 5 yrs for proj'!$B$19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- 5 yrs for proj'!$C$18:$W$18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'Updated Costs - 5 yrs for proj'!$C$19:$W$19</c:f>
              <c:numCache>
                <c:formatCode>_("$"* #,##0.00_);_("$"* \(#,##0.00\);_("$"* "-"??_);_(@_)</c:formatCode>
                <c:ptCount val="21"/>
                <c:pt idx="0">
                  <c:v>20.287878389372995</c:v>
                </c:pt>
                <c:pt idx="1">
                  <c:v>21.406307639192995</c:v>
                </c:pt>
                <c:pt idx="2">
                  <c:v>22.40824936824518</c:v>
                </c:pt>
                <c:pt idx="3">
                  <c:v>22.837347083208861</c:v>
                </c:pt>
                <c:pt idx="4">
                  <c:v>24.400691338489516</c:v>
                </c:pt>
                <c:pt idx="5">
                  <c:v>26.484605954062591</c:v>
                </c:pt>
                <c:pt idx="6">
                  <c:v>25.22</c:v>
                </c:pt>
                <c:pt idx="7">
                  <c:v>27.51</c:v>
                </c:pt>
                <c:pt idx="8">
                  <c:v>28.14</c:v>
                </c:pt>
                <c:pt idx="9">
                  <c:v>28.1</c:v>
                </c:pt>
                <c:pt idx="10">
                  <c:v>28.06</c:v>
                </c:pt>
                <c:pt idx="11">
                  <c:v>27.68</c:v>
                </c:pt>
                <c:pt idx="12">
                  <c:v>27.15</c:v>
                </c:pt>
                <c:pt idx="13">
                  <c:v>26.86</c:v>
                </c:pt>
                <c:pt idx="14">
                  <c:v>25.740000000000002</c:v>
                </c:pt>
                <c:pt idx="15">
                  <c:v>24.363</c:v>
                </c:pt>
                <c:pt idx="16">
                  <c:v>23.653961906267291</c:v>
                </c:pt>
                <c:pt idx="17">
                  <c:v>23.222048267805985</c:v>
                </c:pt>
                <c:pt idx="18">
                  <c:v>22.553436396907077</c:v>
                </c:pt>
                <c:pt idx="19">
                  <c:v>22.751990122696405</c:v>
                </c:pt>
                <c:pt idx="20">
                  <c:v>22.533546662912538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DE-413E-9AFD-43666C1D948E}"/>
            </c:ext>
          </c:extLst>
        </c:ser>
        <c:ser>
          <c:idx val="1"/>
          <c:order val="1"/>
          <c:tx>
            <c:strRef>
              <c:f>'Updated Costs - 5 yrs for proj'!$B$20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cat>
            <c:numRef>
              <c:f>'Updated Costs - 5 yrs for proj'!$C$18:$W$18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'Updated Costs - 5 yrs for proj'!$C$20:$W$20</c:f>
              <c:numCache>
                <c:formatCode>_("$"* #,##0.00_);_("$"* \(#,##0.00\);_("$"* "-"??_);_(@_)</c:formatCode>
                <c:ptCount val="21"/>
                <c:pt idx="0">
                  <c:v>19.354413280722333</c:v>
                </c:pt>
                <c:pt idx="1">
                  <c:v>21.233848777273963</c:v>
                </c:pt>
                <c:pt idx="2">
                  <c:v>26.469015492253874</c:v>
                </c:pt>
                <c:pt idx="3">
                  <c:v>26.60993543089613</c:v>
                </c:pt>
                <c:pt idx="4">
                  <c:v>27.88532831737346</c:v>
                </c:pt>
                <c:pt idx="5">
                  <c:v>26.954929393731859</c:v>
                </c:pt>
                <c:pt idx="6">
                  <c:v>28.01</c:v>
                </c:pt>
                <c:pt idx="7">
                  <c:v>28.57</c:v>
                </c:pt>
                <c:pt idx="8">
                  <c:v>28.67</c:v>
                </c:pt>
                <c:pt idx="9">
                  <c:v>28.62</c:v>
                </c:pt>
                <c:pt idx="10">
                  <c:v>27.87</c:v>
                </c:pt>
                <c:pt idx="11">
                  <c:v>26.88</c:v>
                </c:pt>
                <c:pt idx="12">
                  <c:v>27.22</c:v>
                </c:pt>
                <c:pt idx="13">
                  <c:v>27.250146869999998</c:v>
                </c:pt>
                <c:pt idx="14">
                  <c:v>26.979999999999997</c:v>
                </c:pt>
                <c:pt idx="15">
                  <c:v>26.820284129102639</c:v>
                </c:pt>
                <c:pt idx="16">
                  <c:v>27.953359191757905</c:v>
                </c:pt>
                <c:pt idx="17">
                  <c:v>28.066003476422793</c:v>
                </c:pt>
                <c:pt idx="18">
                  <c:v>27.443165237297713</c:v>
                </c:pt>
                <c:pt idx="19">
                  <c:v>26.535884214695947</c:v>
                </c:pt>
                <c:pt idx="20">
                  <c:v>25.66495815520743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DE-413E-9AFD-43666C1D948E}"/>
            </c:ext>
          </c:extLst>
        </c:ser>
        <c:ser>
          <c:idx val="2"/>
          <c:order val="2"/>
          <c:tx>
            <c:strRef>
              <c:f>'Updated Costs - 5 yrs for proj'!$B$21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- 5 yrs for proj'!$C$18:$W$18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'Updated Costs - 5 yrs for proj'!$C$21:$W$21</c:f>
              <c:numCache>
                <c:formatCode>_("$"* #,##0.00_);_("$"* \(#,##0.00\);_("$"* "-"??_);_(@_)</c:formatCode>
                <c:ptCount val="21"/>
                <c:pt idx="0">
                  <c:v>19.242619205860912</c:v>
                </c:pt>
                <c:pt idx="1">
                  <c:v>20.051176757270277</c:v>
                </c:pt>
                <c:pt idx="2">
                  <c:v>20.955544491073333</c:v>
                </c:pt>
                <c:pt idx="3">
                  <c:v>21.469255274388413</c:v>
                </c:pt>
                <c:pt idx="4">
                  <c:v>22.328122684842203</c:v>
                </c:pt>
                <c:pt idx="5">
                  <c:v>23.886856313965669</c:v>
                </c:pt>
                <c:pt idx="6">
                  <c:v>26.126945715298305</c:v>
                </c:pt>
                <c:pt idx="7">
                  <c:v>27.688287331448144</c:v>
                </c:pt>
                <c:pt idx="8">
                  <c:v>28.09</c:v>
                </c:pt>
                <c:pt idx="9">
                  <c:v>28.61</c:v>
                </c:pt>
                <c:pt idx="10">
                  <c:v>27.97</c:v>
                </c:pt>
                <c:pt idx="11">
                  <c:v>27.77</c:v>
                </c:pt>
                <c:pt idx="12">
                  <c:v>27.46</c:v>
                </c:pt>
                <c:pt idx="13">
                  <c:v>26.66</c:v>
                </c:pt>
                <c:pt idx="14">
                  <c:v>25.72</c:v>
                </c:pt>
                <c:pt idx="15">
                  <c:v>24.597000000000001</c:v>
                </c:pt>
                <c:pt idx="16">
                  <c:v>24.298814129374012</c:v>
                </c:pt>
                <c:pt idx="17">
                  <c:v>23.725387951452326</c:v>
                </c:pt>
                <c:pt idx="18">
                  <c:v>23.15196177353064</c:v>
                </c:pt>
                <c:pt idx="19">
                  <c:v>22.578535595608962</c:v>
                </c:pt>
                <c:pt idx="20">
                  <c:v>22.005109417687269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DE-413E-9AFD-43666C1D948E}"/>
            </c:ext>
          </c:extLst>
        </c:ser>
        <c:ser>
          <c:idx val="3"/>
          <c:order val="3"/>
          <c:tx>
            <c:strRef>
              <c:f>'Updated Costs - 5 yrs for proj'!$B$22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- 5 yrs for proj'!$C$18:$W$18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'Updated Costs - 5 yrs for proj'!$C$22:$W$22</c:f>
              <c:numCache>
                <c:formatCode>_("$"* #,##0.00_);_("$"* \(#,##0.00\);_("$"* "-"??_);_(@_)</c:formatCode>
                <c:ptCount val="21"/>
                <c:pt idx="0">
                  <c:v>16.407314732369056</c:v>
                </c:pt>
                <c:pt idx="1">
                  <c:v>17.710244935775471</c:v>
                </c:pt>
                <c:pt idx="2">
                  <c:v>17.859639301294408</c:v>
                </c:pt>
                <c:pt idx="3">
                  <c:v>18.440783492132311</c:v>
                </c:pt>
                <c:pt idx="4">
                  <c:v>19.942595437060618</c:v>
                </c:pt>
                <c:pt idx="5">
                  <c:v>20.467630243824683</c:v>
                </c:pt>
                <c:pt idx="6">
                  <c:v>21.595433651842413</c:v>
                </c:pt>
                <c:pt idx="7">
                  <c:v>24.137862128851385</c:v>
                </c:pt>
                <c:pt idx="8">
                  <c:v>24.53</c:v>
                </c:pt>
                <c:pt idx="9">
                  <c:v>24.8</c:v>
                </c:pt>
                <c:pt idx="10">
                  <c:v>24.659889164761434</c:v>
                </c:pt>
                <c:pt idx="11">
                  <c:v>23.73</c:v>
                </c:pt>
                <c:pt idx="12">
                  <c:v>23.7</c:v>
                </c:pt>
                <c:pt idx="13">
                  <c:v>23.94</c:v>
                </c:pt>
                <c:pt idx="14">
                  <c:v>22.51</c:v>
                </c:pt>
                <c:pt idx="15">
                  <c:v>20.877164643920313</c:v>
                </c:pt>
                <c:pt idx="16">
                  <c:v>20.289169539328103</c:v>
                </c:pt>
                <c:pt idx="17">
                  <c:v>19.931090627006881</c:v>
                </c:pt>
                <c:pt idx="18">
                  <c:v>19.376635121843897</c:v>
                </c:pt>
                <c:pt idx="19">
                  <c:v>19.54162320336728</c:v>
                </c:pt>
                <c:pt idx="20">
                  <c:v>19.3606497384771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DE-413E-9AFD-43666C1D9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9544960"/>
        <c:axId val="429546496"/>
      </c:lineChart>
      <c:catAx>
        <c:axId val="42954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9546496"/>
        <c:crosses val="autoZero"/>
        <c:auto val="1"/>
        <c:lblAlgn val="ctr"/>
        <c:lblOffset val="100"/>
        <c:noMultiLvlLbl val="0"/>
      </c:catAx>
      <c:valAx>
        <c:axId val="429546496"/>
        <c:scaling>
          <c:orientation val="minMax"/>
          <c:max val="30"/>
          <c:min val="15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295449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>
      <c:oddHeader>&amp;CTotal Operating Cost
O&amp;&amp;M and Fuel
Projections based on 5 years history</c:oddHeader>
    </c:headerFooter>
    <c:pageMargins b="0.75" l="0.7" r="0.7" t="0.75" header="0.3" footer="0.3"/>
    <c:pageSetup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14 yrs for proj '!$B$19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14 yrs for proj 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'!$C$19:$X$19</c:f>
              <c:numCache>
                <c:formatCode>_("$"* #,##0.00_);_("$"* \(#,##0.00\);_("$"* "-"??_);_(@_)</c:formatCode>
                <c:ptCount val="22"/>
                <c:pt idx="0">
                  <c:v>20.287878389372995</c:v>
                </c:pt>
                <c:pt idx="1">
                  <c:v>21.406307639192995</c:v>
                </c:pt>
                <c:pt idx="2">
                  <c:v>22.40824936824518</c:v>
                </c:pt>
                <c:pt idx="3">
                  <c:v>22.837347083208861</c:v>
                </c:pt>
                <c:pt idx="4">
                  <c:v>24.400691338489516</c:v>
                </c:pt>
                <c:pt idx="5">
                  <c:v>26.484605954062591</c:v>
                </c:pt>
                <c:pt idx="6">
                  <c:v>25.22</c:v>
                </c:pt>
                <c:pt idx="7">
                  <c:v>27.51</c:v>
                </c:pt>
                <c:pt idx="8">
                  <c:v>28.14</c:v>
                </c:pt>
                <c:pt idx="9">
                  <c:v>28.1</c:v>
                </c:pt>
                <c:pt idx="10">
                  <c:v>28.06</c:v>
                </c:pt>
                <c:pt idx="11">
                  <c:v>27.68</c:v>
                </c:pt>
                <c:pt idx="12">
                  <c:v>27.15</c:v>
                </c:pt>
                <c:pt idx="13">
                  <c:v>26.86</c:v>
                </c:pt>
                <c:pt idx="14">
                  <c:v>25.67</c:v>
                </c:pt>
                <c:pt idx="15">
                  <c:v>29.212579156502215</c:v>
                </c:pt>
                <c:pt idx="16">
                  <c:v>29.679025886293559</c:v>
                </c:pt>
                <c:pt idx="17">
                  <c:v>30.145472616084902</c:v>
                </c:pt>
                <c:pt idx="18">
                  <c:v>30.611919345876245</c:v>
                </c:pt>
                <c:pt idx="19">
                  <c:v>31.078366075667585</c:v>
                </c:pt>
                <c:pt idx="20">
                  <c:v>31.544812805458925</c:v>
                </c:pt>
                <c:pt idx="21">
                  <c:v>32.011259535250275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09-441F-8589-27EF452B58AA}"/>
            </c:ext>
          </c:extLst>
        </c:ser>
        <c:ser>
          <c:idx val="1"/>
          <c:order val="1"/>
          <c:tx>
            <c:strRef>
              <c:f>'Updated Costs 14 yrs for proj '!$B$20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'Updated Costs 14 yrs for proj 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'!$C$20:$X$20</c:f>
              <c:numCache>
                <c:formatCode>_("$"* #,##0.00_);_("$"* \(#,##0.00\);_("$"* "-"??_);_(@_)</c:formatCode>
                <c:ptCount val="22"/>
                <c:pt idx="0">
                  <c:v>19.354413280722333</c:v>
                </c:pt>
                <c:pt idx="1">
                  <c:v>21.233848777273963</c:v>
                </c:pt>
                <c:pt idx="2">
                  <c:v>26.469015492253874</c:v>
                </c:pt>
                <c:pt idx="3">
                  <c:v>26.60993543089613</c:v>
                </c:pt>
                <c:pt idx="4">
                  <c:v>27.88532831737346</c:v>
                </c:pt>
                <c:pt idx="5">
                  <c:v>26.954929393731859</c:v>
                </c:pt>
                <c:pt idx="6">
                  <c:v>28.01</c:v>
                </c:pt>
                <c:pt idx="7">
                  <c:v>28.57</c:v>
                </c:pt>
                <c:pt idx="8">
                  <c:v>28.67</c:v>
                </c:pt>
                <c:pt idx="9">
                  <c:v>28.62</c:v>
                </c:pt>
                <c:pt idx="10">
                  <c:v>27.87</c:v>
                </c:pt>
                <c:pt idx="11">
                  <c:v>26.88</c:v>
                </c:pt>
                <c:pt idx="12">
                  <c:v>27.22</c:v>
                </c:pt>
                <c:pt idx="13">
                  <c:v>27.250146869999998</c:v>
                </c:pt>
                <c:pt idx="14">
                  <c:v>26.979999999999997</c:v>
                </c:pt>
                <c:pt idx="15">
                  <c:v>27.196532254102639</c:v>
                </c:pt>
                <c:pt idx="16">
                  <c:v>28.171234193547491</c:v>
                </c:pt>
                <c:pt idx="17">
                  <c:v>28.021653082058837</c:v>
                </c:pt>
                <c:pt idx="18">
                  <c:v>27.624947663451557</c:v>
                </c:pt>
                <c:pt idx="19">
                  <c:v>26.92569696811632</c:v>
                </c:pt>
                <c:pt idx="20">
                  <c:v>26.417554072134259</c:v>
                </c:pt>
                <c:pt idx="21">
                  <c:v>26.287943871471342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09-441F-8589-27EF452B58AA}"/>
            </c:ext>
          </c:extLst>
        </c:ser>
        <c:ser>
          <c:idx val="2"/>
          <c:order val="2"/>
          <c:tx>
            <c:strRef>
              <c:f>'Updated Costs 14 yrs for proj '!$B$21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14 yrs for proj 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'!$C$21:$X$21</c:f>
              <c:numCache>
                <c:formatCode>_("$"* #,##0.00_);_("$"* \(#,##0.00\);_("$"* "-"??_);_(@_)</c:formatCode>
                <c:ptCount val="22"/>
                <c:pt idx="0">
                  <c:v>19.242619205860912</c:v>
                </c:pt>
                <c:pt idx="1">
                  <c:v>20.051176757270277</c:v>
                </c:pt>
                <c:pt idx="2">
                  <c:v>20.955544491073333</c:v>
                </c:pt>
                <c:pt idx="3">
                  <c:v>21.469255274388413</c:v>
                </c:pt>
                <c:pt idx="4">
                  <c:v>22.328122684842203</c:v>
                </c:pt>
                <c:pt idx="5">
                  <c:v>23.886856313965669</c:v>
                </c:pt>
                <c:pt idx="6">
                  <c:v>26.126945715298305</c:v>
                </c:pt>
                <c:pt idx="7">
                  <c:v>27.688287331448144</c:v>
                </c:pt>
                <c:pt idx="8">
                  <c:v>28.09</c:v>
                </c:pt>
                <c:pt idx="9">
                  <c:v>28.61</c:v>
                </c:pt>
                <c:pt idx="10">
                  <c:v>27.97</c:v>
                </c:pt>
                <c:pt idx="11">
                  <c:v>27.77</c:v>
                </c:pt>
                <c:pt idx="12">
                  <c:v>27.46</c:v>
                </c:pt>
                <c:pt idx="13">
                  <c:v>26.66</c:v>
                </c:pt>
                <c:pt idx="14">
                  <c:v>25.72</c:v>
                </c:pt>
                <c:pt idx="15">
                  <c:v>29.82253485345769</c:v>
                </c:pt>
                <c:pt idx="16">
                  <c:v>30.433444978688669</c:v>
                </c:pt>
                <c:pt idx="17">
                  <c:v>31.044355103919653</c:v>
                </c:pt>
                <c:pt idx="18">
                  <c:v>31.655265229150636</c:v>
                </c:pt>
                <c:pt idx="19">
                  <c:v>32.266175354381623</c:v>
                </c:pt>
                <c:pt idx="20">
                  <c:v>32.877085479612603</c:v>
                </c:pt>
                <c:pt idx="21">
                  <c:v>33.487995604843583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09-441F-8589-27EF452B58AA}"/>
            </c:ext>
          </c:extLst>
        </c:ser>
        <c:ser>
          <c:idx val="3"/>
          <c:order val="3"/>
          <c:tx>
            <c:strRef>
              <c:f>'Updated Costs 14 yrs for proj '!$B$22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14 yrs for proj '!$C$18:$X$18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'!$C$22:$X$22</c:f>
              <c:numCache>
                <c:formatCode>_("$"* #,##0.00_);_("$"* \(#,##0.00\);_("$"* "-"??_);_(@_)</c:formatCode>
                <c:ptCount val="22"/>
                <c:pt idx="0">
                  <c:v>16.407314732369056</c:v>
                </c:pt>
                <c:pt idx="1">
                  <c:v>17.710244935775471</c:v>
                </c:pt>
                <c:pt idx="2">
                  <c:v>17.859639301294408</c:v>
                </c:pt>
                <c:pt idx="3">
                  <c:v>18.440783492132311</c:v>
                </c:pt>
                <c:pt idx="4">
                  <c:v>19.942595437060618</c:v>
                </c:pt>
                <c:pt idx="5">
                  <c:v>20.467630243824683</c:v>
                </c:pt>
                <c:pt idx="6">
                  <c:v>21.595433651842413</c:v>
                </c:pt>
                <c:pt idx="7">
                  <c:v>24.137862128851385</c:v>
                </c:pt>
                <c:pt idx="8">
                  <c:v>24.53</c:v>
                </c:pt>
                <c:pt idx="9">
                  <c:v>24.8</c:v>
                </c:pt>
                <c:pt idx="10">
                  <c:v>24.659889164761434</c:v>
                </c:pt>
                <c:pt idx="11">
                  <c:v>23.73</c:v>
                </c:pt>
                <c:pt idx="12">
                  <c:v>23.7</c:v>
                </c:pt>
                <c:pt idx="13">
                  <c:v>23.94</c:v>
                </c:pt>
                <c:pt idx="14">
                  <c:v>22.51</c:v>
                </c:pt>
                <c:pt idx="15">
                  <c:v>26.091821934261922</c:v>
                </c:pt>
                <c:pt idx="16">
                  <c:v>26.6497047336454</c:v>
                </c:pt>
                <c:pt idx="17">
                  <c:v>27.207587533028875</c:v>
                </c:pt>
                <c:pt idx="18">
                  <c:v>27.765470332412349</c:v>
                </c:pt>
                <c:pt idx="19">
                  <c:v>28.323353131795823</c:v>
                </c:pt>
                <c:pt idx="20">
                  <c:v>28.881235931179301</c:v>
                </c:pt>
                <c:pt idx="21">
                  <c:v>29.439118730562772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09-441F-8589-27EF452B5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2443392"/>
        <c:axId val="432444928"/>
      </c:lineChart>
      <c:catAx>
        <c:axId val="432443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2444928"/>
        <c:crosses val="autoZero"/>
        <c:auto val="1"/>
        <c:lblAlgn val="ctr"/>
        <c:lblOffset val="100"/>
        <c:noMultiLvlLbl val="0"/>
      </c:catAx>
      <c:valAx>
        <c:axId val="432444928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324433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>
      <c:oddHeader>&amp;CTotal Operating Cost
O&amp;&amp;M and Fuel
Projections based on 14 year history</c:oddHeader>
    </c:headerFooter>
    <c:pageMargins b="0.75" l="0.7" r="0.7" t="0.75" header="0.3" footer="0.3"/>
    <c:pageSetup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- 5 yrs for proj'!$B$26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- 5 yrs for proj'!$C$25:$Q$25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proj'!$C$26:$Q$26</c:f>
              <c:numCache>
                <c:formatCode>_("$"* #,##0.00_);_("$"* \(#,##0.00\);_("$"* "-"??_);_(@_)</c:formatCode>
                <c:ptCount val="15"/>
                <c:pt idx="0">
                  <c:v>5.1183559306750102</c:v>
                </c:pt>
                <c:pt idx="1">
                  <c:v>5.5836016996425926</c:v>
                </c:pt>
                <c:pt idx="2">
                  <c:v>6.8074707726644945</c:v>
                </c:pt>
                <c:pt idx="3">
                  <c:v>5.7231871888063788</c:v>
                </c:pt>
                <c:pt idx="4">
                  <c:v>6.8183527925339229</c:v>
                </c:pt>
                <c:pt idx="5">
                  <c:v>11.697925747460825</c:v>
                </c:pt>
                <c:pt idx="6">
                  <c:v>8.43</c:v>
                </c:pt>
                <c:pt idx="7">
                  <c:v>9.56</c:v>
                </c:pt>
                <c:pt idx="8">
                  <c:v>10.5</c:v>
                </c:pt>
                <c:pt idx="9">
                  <c:v>8.07</c:v>
                </c:pt>
                <c:pt idx="10">
                  <c:v>8.18</c:v>
                </c:pt>
                <c:pt idx="11">
                  <c:v>7.97</c:v>
                </c:pt>
                <c:pt idx="12">
                  <c:v>6.74</c:v>
                </c:pt>
                <c:pt idx="13">
                  <c:v>6.64</c:v>
                </c:pt>
                <c:pt idx="14">
                  <c:v>6.21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42-4BB3-8018-0FAF030D9A55}"/>
            </c:ext>
          </c:extLst>
        </c:ser>
        <c:ser>
          <c:idx val="1"/>
          <c:order val="1"/>
          <c:tx>
            <c:strRef>
              <c:f>'Updated Costs - 5 yrs for proj'!$B$27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'Updated Costs - 5 yrs for proj'!$C$25:$Q$25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proj'!$C$27:$Q$27</c:f>
              <c:numCache>
                <c:formatCode>_("$"* #,##0.00_);_("$"* \(#,##0.00\);_("$"* "-"??_);_(@_)</c:formatCode>
                <c:ptCount val="15"/>
                <c:pt idx="0">
                  <c:v>5.0804265756638589</c:v>
                </c:pt>
                <c:pt idx="1">
                  <c:v>9.6913149633763513</c:v>
                </c:pt>
                <c:pt idx="2">
                  <c:v>5.7000541395968689</c:v>
                </c:pt>
                <c:pt idx="3">
                  <c:v>11.483291531370135</c:v>
                </c:pt>
                <c:pt idx="4">
                  <c:v>6.7988714090287274</c:v>
                </c:pt>
                <c:pt idx="5">
                  <c:v>8.1802139386230959</c:v>
                </c:pt>
                <c:pt idx="6">
                  <c:v>7.7435256410256414</c:v>
                </c:pt>
                <c:pt idx="7">
                  <c:v>7.897336701090258</c:v>
                </c:pt>
                <c:pt idx="8">
                  <c:v>6.28</c:v>
                </c:pt>
                <c:pt idx="9">
                  <c:v>6.86</c:v>
                </c:pt>
                <c:pt idx="10">
                  <c:v>7.26</c:v>
                </c:pt>
                <c:pt idx="11">
                  <c:v>7.21</c:v>
                </c:pt>
                <c:pt idx="12">
                  <c:v>7.09</c:v>
                </c:pt>
                <c:pt idx="13">
                  <c:v>6.8149717079999999</c:v>
                </c:pt>
                <c:pt idx="14">
                  <c:v>7.64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42-4BB3-8018-0FAF030D9A55}"/>
            </c:ext>
          </c:extLst>
        </c:ser>
        <c:ser>
          <c:idx val="2"/>
          <c:order val="2"/>
          <c:tx>
            <c:strRef>
              <c:f>'Updated Costs - 5 yrs for proj'!$B$28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- 5 yrs for proj'!$C$25:$Q$25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proj'!$C$28:$Q$28</c:f>
              <c:numCache>
                <c:formatCode>_("$"* #,##0.00_);_("$"* \(#,##0.00\);_("$"* "-"??_);_(@_)</c:formatCode>
                <c:ptCount val="15"/>
                <c:pt idx="0">
                  <c:v>4.570804369414101</c:v>
                </c:pt>
                <c:pt idx="1">
                  <c:v>4.1261612775807812</c:v>
                </c:pt>
                <c:pt idx="2">
                  <c:v>5.0044394459571446</c:v>
                </c:pt>
                <c:pt idx="3">
                  <c:v>4.6323033514555085</c:v>
                </c:pt>
                <c:pt idx="4">
                  <c:v>5.8012549351381839</c:v>
                </c:pt>
                <c:pt idx="5">
                  <c:v>6.9327038971474488</c:v>
                </c:pt>
                <c:pt idx="6">
                  <c:v>7.7996359548411789</c:v>
                </c:pt>
                <c:pt idx="7">
                  <c:v>7.3654381578747987</c:v>
                </c:pt>
                <c:pt idx="8">
                  <c:v>7.29</c:v>
                </c:pt>
                <c:pt idx="9">
                  <c:v>5.68</c:v>
                </c:pt>
                <c:pt idx="10">
                  <c:v>6.1</c:v>
                </c:pt>
                <c:pt idx="11">
                  <c:v>6.8172647396146253</c:v>
                </c:pt>
                <c:pt idx="12">
                  <c:v>6.43</c:v>
                </c:pt>
                <c:pt idx="13">
                  <c:v>5.68</c:v>
                </c:pt>
                <c:pt idx="14">
                  <c:v>5.16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42-4BB3-8018-0FAF030D9A55}"/>
            </c:ext>
          </c:extLst>
        </c:ser>
        <c:ser>
          <c:idx val="3"/>
          <c:order val="3"/>
          <c:tx>
            <c:strRef>
              <c:f>'Updated Costs - 5 yrs for proj'!$B$29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- 5 yrs for proj'!$C$25:$Q$25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proj'!$C$29:$Q$29</c:f>
              <c:numCache>
                <c:formatCode>_("$"* #,##0.00_);_("$"* \(#,##0.00\);_("$"* "-"??_);_(@_)</c:formatCode>
                <c:ptCount val="15"/>
                <c:pt idx="0">
                  <c:v>2.4189717542329459</c:v>
                </c:pt>
                <c:pt idx="1">
                  <c:v>2.418916108585405</c:v>
                </c:pt>
                <c:pt idx="2">
                  <c:v>2.5980769635718035</c:v>
                </c:pt>
                <c:pt idx="3">
                  <c:v>3.6178500174443808</c:v>
                </c:pt>
                <c:pt idx="4">
                  <c:v>4.0015276660180108</c:v>
                </c:pt>
                <c:pt idx="5">
                  <c:v>4.3649325051338668</c:v>
                </c:pt>
                <c:pt idx="6">
                  <c:v>4.7922406405479929</c:v>
                </c:pt>
                <c:pt idx="7">
                  <c:v>5.75</c:v>
                </c:pt>
                <c:pt idx="8">
                  <c:v>4.9370000000000003</c:v>
                </c:pt>
                <c:pt idx="9">
                  <c:v>3.83</c:v>
                </c:pt>
                <c:pt idx="10">
                  <c:v>4.8600000000000003</c:v>
                </c:pt>
                <c:pt idx="11">
                  <c:v>4.9277375620973141</c:v>
                </c:pt>
                <c:pt idx="12">
                  <c:v>3.68</c:v>
                </c:pt>
                <c:pt idx="13">
                  <c:v>4.0199999999999996</c:v>
                </c:pt>
                <c:pt idx="14">
                  <c:v>3.34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242-4BB3-8018-0FAF030D9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0142208"/>
        <c:axId val="410143744"/>
      </c:lineChart>
      <c:catAx>
        <c:axId val="41014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0143744"/>
        <c:crosses val="autoZero"/>
        <c:auto val="1"/>
        <c:lblAlgn val="ctr"/>
        <c:lblOffset val="100"/>
        <c:noMultiLvlLbl val="0"/>
      </c:catAx>
      <c:valAx>
        <c:axId val="410143744"/>
        <c:scaling>
          <c:orientation val="minMax"/>
        </c:scaling>
        <c:delete val="0"/>
        <c:axPos val="l"/>
        <c:majorGridlines/>
        <c:numFmt formatCode="_(&quot;$&quot;* #,##0_);_(&quot;$&quot;* \(#,##0\);_(&quot;$&quot;* &quot;-&quot;_);_(@_)" sourceLinked="0"/>
        <c:majorTickMark val="out"/>
        <c:minorTickMark val="none"/>
        <c:tickLblPos val="nextTo"/>
        <c:crossAx val="4101422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>
      <c:oddHeader>&amp;CPalo Verde
Capital ($/mwh)</c:oddHeader>
      <c:oddFooter>&amp;L&amp;Z&amp;F</c:oddFooter>
    </c:headerFooter>
    <c:pageMargins b="0.75" l="0.7" r="0.7" t="0.75" header="0.3" footer="0.3"/>
    <c:pageSetup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- 5 yrs for proj'!$B$26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- 5 yrs for proj'!$C$25:$X$25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proj'!$C$26:$X$26</c:f>
              <c:numCache>
                <c:formatCode>_("$"* #,##0.00_);_("$"* \(#,##0.00\);_("$"* "-"??_);_(@_)</c:formatCode>
                <c:ptCount val="22"/>
                <c:pt idx="0">
                  <c:v>5.1183559306750102</c:v>
                </c:pt>
                <c:pt idx="1">
                  <c:v>5.5836016996425926</c:v>
                </c:pt>
                <c:pt idx="2">
                  <c:v>6.8074707726644945</c:v>
                </c:pt>
                <c:pt idx="3">
                  <c:v>5.7231871888063788</c:v>
                </c:pt>
                <c:pt idx="4">
                  <c:v>6.8183527925339229</c:v>
                </c:pt>
                <c:pt idx="5">
                  <c:v>11.697925747460825</c:v>
                </c:pt>
                <c:pt idx="6">
                  <c:v>8.43</c:v>
                </c:pt>
                <c:pt idx="7">
                  <c:v>9.56</c:v>
                </c:pt>
                <c:pt idx="8">
                  <c:v>10.5</c:v>
                </c:pt>
                <c:pt idx="9">
                  <c:v>8.07</c:v>
                </c:pt>
                <c:pt idx="10">
                  <c:v>8.18</c:v>
                </c:pt>
                <c:pt idx="11">
                  <c:v>7.97</c:v>
                </c:pt>
                <c:pt idx="12">
                  <c:v>6.74</c:v>
                </c:pt>
                <c:pt idx="13">
                  <c:v>6.64</c:v>
                </c:pt>
                <c:pt idx="14">
                  <c:v>6.21</c:v>
                </c:pt>
                <c:pt idx="15">
                  <c:v>5.5670000000000002</c:v>
                </c:pt>
                <c:pt idx="16">
                  <c:v>5.0399999999999991</c:v>
                </c:pt>
                <c:pt idx="17">
                  <c:v>4.5130000000000008</c:v>
                </c:pt>
                <c:pt idx="18">
                  <c:v>3.9859999999999998</c:v>
                </c:pt>
                <c:pt idx="19">
                  <c:v>3.4589999999999987</c:v>
                </c:pt>
                <c:pt idx="20">
                  <c:v>2.9320000000000004</c:v>
                </c:pt>
                <c:pt idx="21">
                  <c:v>2.4050000000000011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14-44F9-8054-B2700CDA226D}"/>
            </c:ext>
          </c:extLst>
        </c:ser>
        <c:ser>
          <c:idx val="1"/>
          <c:order val="1"/>
          <c:tx>
            <c:strRef>
              <c:f>'Updated Costs - 5 yrs for proj'!$B$27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cat>
            <c:numRef>
              <c:f>'Updated Costs - 5 yrs for proj'!$C$25:$X$25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proj'!$C$27:$X$27</c:f>
              <c:numCache>
                <c:formatCode>_("$"* #,##0.00_);_("$"* \(#,##0.00\);_("$"* "-"??_);_(@_)</c:formatCode>
                <c:ptCount val="22"/>
                <c:pt idx="0">
                  <c:v>5.0804265756638589</c:v>
                </c:pt>
                <c:pt idx="1">
                  <c:v>9.6913149633763513</c:v>
                </c:pt>
                <c:pt idx="2">
                  <c:v>5.7000541395968689</c:v>
                </c:pt>
                <c:pt idx="3">
                  <c:v>11.483291531370135</c:v>
                </c:pt>
                <c:pt idx="4">
                  <c:v>6.7988714090287274</c:v>
                </c:pt>
                <c:pt idx="5">
                  <c:v>8.1802139386230959</c:v>
                </c:pt>
                <c:pt idx="6">
                  <c:v>7.7435256410256414</c:v>
                </c:pt>
                <c:pt idx="7">
                  <c:v>7.897336701090258</c:v>
                </c:pt>
                <c:pt idx="8">
                  <c:v>6.28</c:v>
                </c:pt>
                <c:pt idx="9">
                  <c:v>6.86</c:v>
                </c:pt>
                <c:pt idx="10">
                  <c:v>7.26</c:v>
                </c:pt>
                <c:pt idx="11">
                  <c:v>7.21</c:v>
                </c:pt>
                <c:pt idx="12">
                  <c:v>7.09</c:v>
                </c:pt>
                <c:pt idx="13">
                  <c:v>6.8149717079999999</c:v>
                </c:pt>
                <c:pt idx="14">
                  <c:v>7.64</c:v>
                </c:pt>
                <c:pt idx="15">
                  <c:v>7.5493467770423104</c:v>
                </c:pt>
                <c:pt idx="16">
                  <c:v>7.3075338290203931</c:v>
                </c:pt>
                <c:pt idx="17">
                  <c:v>7.1372736669667427</c:v>
                </c:pt>
                <c:pt idx="18">
                  <c:v>7.1376878608411545</c:v>
                </c:pt>
                <c:pt idx="19">
                  <c:v>6.9816389102561516</c:v>
                </c:pt>
                <c:pt idx="20">
                  <c:v>6.9618964577251994</c:v>
                </c:pt>
                <c:pt idx="21">
                  <c:v>6.9830364973833792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14-44F9-8054-B2700CDA226D}"/>
            </c:ext>
          </c:extLst>
        </c:ser>
        <c:ser>
          <c:idx val="2"/>
          <c:order val="2"/>
          <c:tx>
            <c:strRef>
              <c:f>'Updated Costs - 5 yrs for proj'!$B$28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- 5 yrs for proj'!$C$25:$X$25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proj'!$C$28:$X$28</c:f>
              <c:numCache>
                <c:formatCode>_("$"* #,##0.00_);_("$"* \(#,##0.00\);_("$"* "-"??_);_(@_)</c:formatCode>
                <c:ptCount val="22"/>
                <c:pt idx="0">
                  <c:v>4.570804369414101</c:v>
                </c:pt>
                <c:pt idx="1">
                  <c:v>4.1261612775807812</c:v>
                </c:pt>
                <c:pt idx="2">
                  <c:v>5.0044394459571446</c:v>
                </c:pt>
                <c:pt idx="3">
                  <c:v>4.6323033514555085</c:v>
                </c:pt>
                <c:pt idx="4">
                  <c:v>5.8012549351381839</c:v>
                </c:pt>
                <c:pt idx="5">
                  <c:v>6.9327038971474488</c:v>
                </c:pt>
                <c:pt idx="6">
                  <c:v>7.7996359548411789</c:v>
                </c:pt>
                <c:pt idx="7">
                  <c:v>7.3654381578747987</c:v>
                </c:pt>
                <c:pt idx="8">
                  <c:v>7.29</c:v>
                </c:pt>
                <c:pt idx="9">
                  <c:v>5.68</c:v>
                </c:pt>
                <c:pt idx="10">
                  <c:v>6.1</c:v>
                </c:pt>
                <c:pt idx="11">
                  <c:v>6.8172647396146253</c:v>
                </c:pt>
                <c:pt idx="12">
                  <c:v>6.43</c:v>
                </c:pt>
                <c:pt idx="13">
                  <c:v>5.68</c:v>
                </c:pt>
                <c:pt idx="14">
                  <c:v>5.16</c:v>
                </c:pt>
                <c:pt idx="15">
                  <c:v>5.1322735260385368</c:v>
                </c:pt>
                <c:pt idx="16">
                  <c:v>4.8305470520770744</c:v>
                </c:pt>
                <c:pt idx="17">
                  <c:v>4.5288205781156119</c:v>
                </c:pt>
                <c:pt idx="18">
                  <c:v>4.2270941041541485</c:v>
                </c:pt>
                <c:pt idx="19">
                  <c:v>3.9253676301926861</c:v>
                </c:pt>
                <c:pt idx="20">
                  <c:v>3.6236411562312236</c:v>
                </c:pt>
                <c:pt idx="21">
                  <c:v>3.3219146822697603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14-44F9-8054-B2700CDA226D}"/>
            </c:ext>
          </c:extLst>
        </c:ser>
        <c:ser>
          <c:idx val="3"/>
          <c:order val="3"/>
          <c:tx>
            <c:strRef>
              <c:f>'Updated Costs - 5 yrs for proj'!$B$29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- 5 yrs for proj'!$C$25:$X$25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- 5 yrs for proj'!$C$29:$X$29</c:f>
              <c:numCache>
                <c:formatCode>_("$"* #,##0.00_);_("$"* \(#,##0.00\);_("$"* "-"??_);_(@_)</c:formatCode>
                <c:ptCount val="22"/>
                <c:pt idx="0">
                  <c:v>2.4189717542329459</c:v>
                </c:pt>
                <c:pt idx="1">
                  <c:v>2.418916108585405</c:v>
                </c:pt>
                <c:pt idx="2">
                  <c:v>2.5980769635718035</c:v>
                </c:pt>
                <c:pt idx="3">
                  <c:v>3.6178500174443808</c:v>
                </c:pt>
                <c:pt idx="4">
                  <c:v>4.0015276660180108</c:v>
                </c:pt>
                <c:pt idx="5">
                  <c:v>4.3649325051338668</c:v>
                </c:pt>
                <c:pt idx="6">
                  <c:v>4.7922406405479929</c:v>
                </c:pt>
                <c:pt idx="7">
                  <c:v>5.75</c:v>
                </c:pt>
                <c:pt idx="8">
                  <c:v>4.9370000000000003</c:v>
                </c:pt>
                <c:pt idx="9">
                  <c:v>3.83</c:v>
                </c:pt>
                <c:pt idx="10">
                  <c:v>4.8600000000000003</c:v>
                </c:pt>
                <c:pt idx="11">
                  <c:v>4.9277375620973141</c:v>
                </c:pt>
                <c:pt idx="12">
                  <c:v>3.68</c:v>
                </c:pt>
                <c:pt idx="13">
                  <c:v>4.0199999999999996</c:v>
                </c:pt>
                <c:pt idx="14">
                  <c:v>3.34</c:v>
                </c:pt>
                <c:pt idx="15">
                  <c:v>2.9812262437902683</c:v>
                </c:pt>
                <c:pt idx="16">
                  <c:v>2.5864524875805364</c:v>
                </c:pt>
                <c:pt idx="17">
                  <c:v>2.1916787313708062</c:v>
                </c:pt>
                <c:pt idx="18">
                  <c:v>1.7969049751610737</c:v>
                </c:pt>
                <c:pt idx="19">
                  <c:v>1.4021312189513431</c:v>
                </c:pt>
                <c:pt idx="20">
                  <c:v>1.007357462741612</c:v>
                </c:pt>
                <c:pt idx="21">
                  <c:v>0.61258370653188088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14-44F9-8054-B2700CDA2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0182016"/>
        <c:axId val="410183552"/>
      </c:lineChart>
      <c:catAx>
        <c:axId val="410182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0183552"/>
        <c:crosses val="autoZero"/>
        <c:auto val="1"/>
        <c:lblAlgn val="ctr"/>
        <c:lblOffset val="100"/>
        <c:noMultiLvlLbl val="0"/>
      </c:catAx>
      <c:valAx>
        <c:axId val="410183552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101820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14 yrs for proj '!$B$26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14 yrs for proj '!$C$25:$X$25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'!$C$26:$X$26</c:f>
              <c:numCache>
                <c:formatCode>_("$"* #,##0.00_);_("$"* \(#,##0.00\);_("$"* "-"??_);_(@_)</c:formatCode>
                <c:ptCount val="22"/>
                <c:pt idx="0">
                  <c:v>5.1183559306750102</c:v>
                </c:pt>
                <c:pt idx="1">
                  <c:v>5.5836016996425926</c:v>
                </c:pt>
                <c:pt idx="2">
                  <c:v>6.8074707726644945</c:v>
                </c:pt>
                <c:pt idx="3">
                  <c:v>5.7231871888063788</c:v>
                </c:pt>
                <c:pt idx="4">
                  <c:v>6.8183527925339229</c:v>
                </c:pt>
                <c:pt idx="5">
                  <c:v>11.697925747460825</c:v>
                </c:pt>
                <c:pt idx="6">
                  <c:v>8.43</c:v>
                </c:pt>
                <c:pt idx="7">
                  <c:v>9.56</c:v>
                </c:pt>
                <c:pt idx="8">
                  <c:v>10.5</c:v>
                </c:pt>
                <c:pt idx="9">
                  <c:v>8.07</c:v>
                </c:pt>
                <c:pt idx="10">
                  <c:v>8.18</c:v>
                </c:pt>
                <c:pt idx="11">
                  <c:v>7.97</c:v>
                </c:pt>
                <c:pt idx="12">
                  <c:v>6.74</c:v>
                </c:pt>
                <c:pt idx="13">
                  <c:v>6.64</c:v>
                </c:pt>
                <c:pt idx="14">
                  <c:v>6.21</c:v>
                </c:pt>
                <c:pt idx="15">
                  <c:v>8.2183706315383454</c:v>
                </c:pt>
                <c:pt idx="16">
                  <c:v>8.2952595093824453</c:v>
                </c:pt>
                <c:pt idx="17">
                  <c:v>8.3721483872265452</c:v>
                </c:pt>
                <c:pt idx="18">
                  <c:v>8.4490372650706433</c:v>
                </c:pt>
                <c:pt idx="19">
                  <c:v>8.5259261429147433</c:v>
                </c:pt>
                <c:pt idx="20">
                  <c:v>8.6028150207588432</c:v>
                </c:pt>
                <c:pt idx="21">
                  <c:v>8.6797038986029431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B4-442B-95F1-B21D67E47236}"/>
            </c:ext>
          </c:extLst>
        </c:ser>
        <c:ser>
          <c:idx val="1"/>
          <c:order val="1"/>
          <c:tx>
            <c:strRef>
              <c:f>'Updated Costs 14 yrs for proj '!$B$27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cat>
            <c:numRef>
              <c:f>'Updated Costs 14 yrs for proj '!$C$25:$X$25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'!$C$27:$X$27</c:f>
              <c:numCache>
                <c:formatCode>_("$"* #,##0.00_);_("$"* \(#,##0.00\);_("$"* "-"??_);_(@_)</c:formatCode>
                <c:ptCount val="22"/>
                <c:pt idx="0">
                  <c:v>5.0804265756638589</c:v>
                </c:pt>
                <c:pt idx="1">
                  <c:v>9.6913149633763513</c:v>
                </c:pt>
                <c:pt idx="2">
                  <c:v>5.7000541395968689</c:v>
                </c:pt>
                <c:pt idx="3">
                  <c:v>11.483291531370135</c:v>
                </c:pt>
                <c:pt idx="4">
                  <c:v>6.7988714090287274</c:v>
                </c:pt>
                <c:pt idx="5">
                  <c:v>8.1802139386230959</c:v>
                </c:pt>
                <c:pt idx="6">
                  <c:v>7.7435256410256414</c:v>
                </c:pt>
                <c:pt idx="7">
                  <c:v>7.897336701090258</c:v>
                </c:pt>
                <c:pt idx="8">
                  <c:v>6.28</c:v>
                </c:pt>
                <c:pt idx="9">
                  <c:v>6.86</c:v>
                </c:pt>
                <c:pt idx="10">
                  <c:v>7.26</c:v>
                </c:pt>
                <c:pt idx="11">
                  <c:v>7.21</c:v>
                </c:pt>
                <c:pt idx="12">
                  <c:v>7.09</c:v>
                </c:pt>
                <c:pt idx="13">
                  <c:v>6.8149717079999999</c:v>
                </c:pt>
                <c:pt idx="14">
                  <c:v>7.64</c:v>
                </c:pt>
                <c:pt idx="15">
                  <c:v>7.5493467770423104</c:v>
                </c:pt>
                <c:pt idx="16">
                  <c:v>7.3075338290203931</c:v>
                </c:pt>
                <c:pt idx="17">
                  <c:v>7.1372736669667427</c:v>
                </c:pt>
                <c:pt idx="18">
                  <c:v>7.1376878608411545</c:v>
                </c:pt>
                <c:pt idx="19">
                  <c:v>6.9816389102561516</c:v>
                </c:pt>
                <c:pt idx="20">
                  <c:v>6.9618964577251994</c:v>
                </c:pt>
                <c:pt idx="21">
                  <c:v>6.9830364973833792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B4-442B-95F1-B21D67E47236}"/>
            </c:ext>
          </c:extLst>
        </c:ser>
        <c:ser>
          <c:idx val="2"/>
          <c:order val="2"/>
          <c:tx>
            <c:strRef>
              <c:f>'Updated Costs 14 yrs for proj '!$B$28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14 yrs for proj '!$C$25:$X$25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'!$C$28:$X$28</c:f>
              <c:numCache>
                <c:formatCode>_("$"* #,##0.00_);_("$"* \(#,##0.00\);_("$"* "-"??_);_(@_)</c:formatCode>
                <c:ptCount val="22"/>
                <c:pt idx="0">
                  <c:v>4.570804369414101</c:v>
                </c:pt>
                <c:pt idx="1">
                  <c:v>4.1261612775807812</c:v>
                </c:pt>
                <c:pt idx="2">
                  <c:v>5.0044394459571446</c:v>
                </c:pt>
                <c:pt idx="3">
                  <c:v>4.6323033514555085</c:v>
                </c:pt>
                <c:pt idx="4">
                  <c:v>5.8012549351381839</c:v>
                </c:pt>
                <c:pt idx="5">
                  <c:v>6.9327038971474488</c:v>
                </c:pt>
                <c:pt idx="6">
                  <c:v>7.7996359548411789</c:v>
                </c:pt>
                <c:pt idx="7">
                  <c:v>7.3654381578747987</c:v>
                </c:pt>
                <c:pt idx="8">
                  <c:v>7.29</c:v>
                </c:pt>
                <c:pt idx="9">
                  <c:v>5.68</c:v>
                </c:pt>
                <c:pt idx="10">
                  <c:v>6.1</c:v>
                </c:pt>
                <c:pt idx="11">
                  <c:v>6.8172647396146253</c:v>
                </c:pt>
                <c:pt idx="12">
                  <c:v>6.43</c:v>
                </c:pt>
                <c:pt idx="13">
                  <c:v>5.68</c:v>
                </c:pt>
                <c:pt idx="14">
                  <c:v>5.16</c:v>
                </c:pt>
                <c:pt idx="15">
                  <c:v>6.7363692138468236</c:v>
                </c:pt>
                <c:pt idx="16">
                  <c:v>6.8334986478358131</c:v>
                </c:pt>
                <c:pt idx="17">
                  <c:v>6.9306280818247998</c:v>
                </c:pt>
                <c:pt idx="18">
                  <c:v>7.0277575158137884</c:v>
                </c:pt>
                <c:pt idx="19">
                  <c:v>7.1248869498027769</c:v>
                </c:pt>
                <c:pt idx="20">
                  <c:v>7.2220163837917637</c:v>
                </c:pt>
                <c:pt idx="21">
                  <c:v>7.3191458177807522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B4-442B-95F1-B21D67E47236}"/>
            </c:ext>
          </c:extLst>
        </c:ser>
        <c:ser>
          <c:idx val="3"/>
          <c:order val="3"/>
          <c:tx>
            <c:strRef>
              <c:f>'Updated Costs 14 yrs for proj '!$B$29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14 yrs for proj '!$C$25:$X$25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'!$C$29:$X$29</c:f>
              <c:numCache>
                <c:formatCode>_("$"* #,##0.00_);_("$"* \(#,##0.00\);_("$"* "-"??_);_(@_)</c:formatCode>
                <c:ptCount val="22"/>
                <c:pt idx="0">
                  <c:v>2.4189717542329459</c:v>
                </c:pt>
                <c:pt idx="1">
                  <c:v>2.418916108585405</c:v>
                </c:pt>
                <c:pt idx="2">
                  <c:v>2.5980769635718035</c:v>
                </c:pt>
                <c:pt idx="3">
                  <c:v>3.6178500174443808</c:v>
                </c:pt>
                <c:pt idx="4">
                  <c:v>4.0015276660180108</c:v>
                </c:pt>
                <c:pt idx="5">
                  <c:v>4.3649325051338668</c:v>
                </c:pt>
                <c:pt idx="6">
                  <c:v>4.7922406405479929</c:v>
                </c:pt>
                <c:pt idx="7">
                  <c:v>5.75</c:v>
                </c:pt>
                <c:pt idx="8">
                  <c:v>4.9370000000000003</c:v>
                </c:pt>
                <c:pt idx="9">
                  <c:v>3.83</c:v>
                </c:pt>
                <c:pt idx="10">
                  <c:v>4.8600000000000003</c:v>
                </c:pt>
                <c:pt idx="11">
                  <c:v>4.9277375620973141</c:v>
                </c:pt>
                <c:pt idx="12">
                  <c:v>3.68</c:v>
                </c:pt>
                <c:pt idx="13">
                  <c:v>4.0199999999999996</c:v>
                </c:pt>
                <c:pt idx="14">
                  <c:v>3.34</c:v>
                </c:pt>
                <c:pt idx="15">
                  <c:v>4.7805743415775401</c:v>
                </c:pt>
                <c:pt idx="16">
                  <c:v>4.8818356907944676</c:v>
                </c:pt>
                <c:pt idx="17">
                  <c:v>4.9830970400113959</c:v>
                </c:pt>
                <c:pt idx="18">
                  <c:v>5.0843583892283251</c:v>
                </c:pt>
                <c:pt idx="19">
                  <c:v>5.1856197384452525</c:v>
                </c:pt>
                <c:pt idx="20">
                  <c:v>5.2868810876621808</c:v>
                </c:pt>
                <c:pt idx="21">
                  <c:v>5.3881424368791091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B4-442B-95F1-B21D67E47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0419200"/>
        <c:axId val="410420736"/>
      </c:lineChart>
      <c:catAx>
        <c:axId val="41041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0420736"/>
        <c:crosses val="autoZero"/>
        <c:auto val="1"/>
        <c:lblAlgn val="ctr"/>
        <c:lblOffset val="100"/>
        <c:noMultiLvlLbl val="0"/>
      </c:catAx>
      <c:valAx>
        <c:axId val="410420736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104192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- 5 yrs for proj'!$B$34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- 5 yrs for proj'!$C$33:$Q$33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proj'!$C$34:$Q$34</c:f>
              <c:numCache>
                <c:formatCode>_("$"* #,##0.00_);_("$"* \(#,##0.00\);_("$"* "-"??_);_(@_)</c:formatCode>
                <c:ptCount val="15"/>
                <c:pt idx="0">
                  <c:v>25.32472382411618</c:v>
                </c:pt>
                <c:pt idx="1">
                  <c:v>26.989906720334425</c:v>
                </c:pt>
                <c:pt idx="2">
                  <c:v>28.045187372124577</c:v>
                </c:pt>
                <c:pt idx="3">
                  <c:v>28.560533304920209</c:v>
                </c:pt>
                <c:pt idx="4">
                  <c:v>31.219043680983503</c:v>
                </c:pt>
                <c:pt idx="5">
                  <c:v>36.368126324397622</c:v>
                </c:pt>
                <c:pt idx="6">
                  <c:v>33.56</c:v>
                </c:pt>
                <c:pt idx="7">
                  <c:v>37.07</c:v>
                </c:pt>
                <c:pt idx="8">
                  <c:v>38.630000000000003</c:v>
                </c:pt>
                <c:pt idx="9">
                  <c:v>36.17</c:v>
                </c:pt>
                <c:pt idx="10">
                  <c:v>36.24</c:v>
                </c:pt>
                <c:pt idx="11">
                  <c:v>35.65</c:v>
                </c:pt>
                <c:pt idx="12">
                  <c:v>33.89</c:v>
                </c:pt>
                <c:pt idx="13">
                  <c:v>33.5</c:v>
                </c:pt>
                <c:pt idx="14">
                  <c:v>31.950000000000003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6A-4B08-B554-0D465AA756C4}"/>
            </c:ext>
          </c:extLst>
        </c:ser>
        <c:ser>
          <c:idx val="1"/>
          <c:order val="1"/>
          <c:tx>
            <c:strRef>
              <c:f>'Updated Costs - 5 yrs for proj'!$B$35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'Updated Costs - 5 yrs for proj'!$C$33:$Q$33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proj'!$C$35:$Q$35</c:f>
              <c:numCache>
                <c:formatCode>_("$"* #,##0.00_);_("$"* \(#,##0.00\);_("$"* "-"??_);_(@_)</c:formatCode>
                <c:ptCount val="15"/>
                <c:pt idx="0">
                  <c:v>24.43482279335964</c:v>
                </c:pt>
                <c:pt idx="1">
                  <c:v>30.925163740650316</c:v>
                </c:pt>
                <c:pt idx="2">
                  <c:v>32.169082125603865</c:v>
                </c:pt>
                <c:pt idx="3">
                  <c:v>38.093233307207107</c:v>
                </c:pt>
                <c:pt idx="4">
                  <c:v>34.684199726402191</c:v>
                </c:pt>
                <c:pt idx="5">
                  <c:v>35.135146593614451</c:v>
                </c:pt>
                <c:pt idx="6">
                  <c:v>36.060576923076923</c:v>
                </c:pt>
                <c:pt idx="7">
                  <c:v>36.890654474534003</c:v>
                </c:pt>
                <c:pt idx="8">
                  <c:v>34.950000000000003</c:v>
                </c:pt>
                <c:pt idx="9">
                  <c:v>35.479999999999997</c:v>
                </c:pt>
                <c:pt idx="10">
                  <c:v>35.130000000000003</c:v>
                </c:pt>
                <c:pt idx="11">
                  <c:v>34.090000000000003</c:v>
                </c:pt>
                <c:pt idx="12">
                  <c:v>34.32</c:v>
                </c:pt>
                <c:pt idx="13">
                  <c:v>34.065118579999996</c:v>
                </c:pt>
                <c:pt idx="14">
                  <c:v>34.619999999999997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6A-4B08-B554-0D465AA756C4}"/>
            </c:ext>
          </c:extLst>
        </c:ser>
        <c:ser>
          <c:idx val="2"/>
          <c:order val="2"/>
          <c:tx>
            <c:strRef>
              <c:f>'Updated Costs - 5 yrs for proj'!$B$36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- 5 yrs for proj'!$C$33:$Q$33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proj'!$C$36:$Q$36</c:f>
              <c:numCache>
                <c:formatCode>_("$"* #,##0.00_);_("$"* \(#,##0.00\);_("$"* "-"??_);_(@_)</c:formatCode>
                <c:ptCount val="15"/>
                <c:pt idx="0">
                  <c:v>23.580797707458395</c:v>
                </c:pt>
                <c:pt idx="1">
                  <c:v>25.017250051808013</c:v>
                </c:pt>
                <c:pt idx="2">
                  <c:v>25.878832547169811</c:v>
                </c:pt>
                <c:pt idx="3">
                  <c:v>26.061970307146723</c:v>
                </c:pt>
                <c:pt idx="4">
                  <c:v>29.114430317244789</c:v>
                </c:pt>
                <c:pt idx="5">
                  <c:v>30.899000302938504</c:v>
                </c:pt>
                <c:pt idx="6">
                  <c:v>34.31559644676652</c:v>
                </c:pt>
                <c:pt idx="7">
                  <c:v>36.094180029031399</c:v>
                </c:pt>
                <c:pt idx="8">
                  <c:v>35.08</c:v>
                </c:pt>
                <c:pt idx="9">
                  <c:v>35.909999999999997</c:v>
                </c:pt>
                <c:pt idx="10">
                  <c:v>36.96</c:v>
                </c:pt>
                <c:pt idx="11">
                  <c:v>35.166411623320798</c:v>
                </c:pt>
                <c:pt idx="12">
                  <c:v>33.9</c:v>
                </c:pt>
                <c:pt idx="13">
                  <c:v>33.22</c:v>
                </c:pt>
                <c:pt idx="14">
                  <c:v>32.89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6A-4B08-B554-0D465AA756C4}"/>
            </c:ext>
          </c:extLst>
        </c:ser>
        <c:ser>
          <c:idx val="3"/>
          <c:order val="3"/>
          <c:tx>
            <c:strRef>
              <c:f>'Updated Costs - 5 yrs for proj'!$B$37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- 5 yrs for proj'!$C$33:$Q$33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'Updated Costs - 5 yrs for proj'!$C$37:$Q$37</c:f>
              <c:numCache>
                <c:formatCode>_("$"* #,##0.00_);_("$"* \(#,##0.00\);_("$"* "-"??_);_(@_)</c:formatCode>
                <c:ptCount val="15"/>
                <c:pt idx="0">
                  <c:v>19.43688160728248</c:v>
                </c:pt>
                <c:pt idx="1">
                  <c:v>15.01313396645787</c:v>
                </c:pt>
                <c:pt idx="2">
                  <c:v>21.167448909923134</c:v>
                </c:pt>
                <c:pt idx="3">
                  <c:v>22.813554765232357</c:v>
                </c:pt>
                <c:pt idx="4">
                  <c:v>24.120251346691866</c:v>
                </c:pt>
                <c:pt idx="5">
                  <c:v>25.635172826976195</c:v>
                </c:pt>
                <c:pt idx="6">
                  <c:v>27.059686934187575</c:v>
                </c:pt>
                <c:pt idx="7">
                  <c:v>30.597585379048802</c:v>
                </c:pt>
                <c:pt idx="8">
                  <c:v>30.14</c:v>
                </c:pt>
                <c:pt idx="9">
                  <c:v>29.44</c:v>
                </c:pt>
                <c:pt idx="10">
                  <c:v>30.422319764321308</c:v>
                </c:pt>
                <c:pt idx="11">
                  <c:v>30.5</c:v>
                </c:pt>
                <c:pt idx="12">
                  <c:v>29.46</c:v>
                </c:pt>
                <c:pt idx="13">
                  <c:v>28.81</c:v>
                </c:pt>
                <c:pt idx="14">
                  <c:v>26.93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6A-4B08-B554-0D465AA75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0576384"/>
        <c:axId val="410577920"/>
      </c:lineChart>
      <c:catAx>
        <c:axId val="410576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0577920"/>
        <c:crosses val="autoZero"/>
        <c:auto val="1"/>
        <c:lblAlgn val="ctr"/>
        <c:lblOffset val="100"/>
        <c:noMultiLvlLbl val="0"/>
      </c:catAx>
      <c:valAx>
        <c:axId val="410577920"/>
        <c:scaling>
          <c:orientation val="minMax"/>
          <c:min val="10"/>
        </c:scaling>
        <c:delete val="0"/>
        <c:axPos val="l"/>
        <c:majorGridlines/>
        <c:numFmt formatCode="_(&quot;$&quot;* #,##0_);_(&quot;$&quot;* \(#,##0\);_(&quot;$&quot;* &quot;-&quot;_);_(@_)" sourceLinked="0"/>
        <c:majorTickMark val="out"/>
        <c:minorTickMark val="none"/>
        <c:tickLblPos val="nextTo"/>
        <c:crossAx val="4105763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>
      <c:oddHeader>&amp;CPalo Verde
Total Generation Costs ($/mwh)
O&amp;&amp;M + Fuel + Capital</c:oddHeader>
      <c:oddFooter>&amp;L&amp;Z&amp;F</c:oddFooter>
    </c:headerFooter>
    <c:pageMargins b="0.75" l="0.7" r="0.7" t="0.75" header="0.3" footer="0.3"/>
    <c:pageSetup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- 5 yrs for proj'!$B$34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proj'!$C$33:$X$33</c15:sqref>
                  </c15:fullRef>
                </c:ext>
              </c:extLst>
              <c:f>'Updated Costs - 5 yrs for proj'!$C$33:$W$33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proj'!$C$34:$X$34</c15:sqref>
                  </c15:fullRef>
                </c:ext>
              </c:extLst>
              <c:f>'Updated Costs - 5 yrs for proj'!$C$34:$W$34</c:f>
              <c:numCache>
                <c:formatCode>_("$"* #,##0.00_);_("$"* \(#,##0.00\);_("$"* "-"??_);_(@_)</c:formatCode>
                <c:ptCount val="21"/>
                <c:pt idx="0">
                  <c:v>25.32472382411618</c:v>
                </c:pt>
                <c:pt idx="1">
                  <c:v>26.989906720334425</c:v>
                </c:pt>
                <c:pt idx="2">
                  <c:v>28.045187372124577</c:v>
                </c:pt>
                <c:pt idx="3">
                  <c:v>28.560533304920209</c:v>
                </c:pt>
                <c:pt idx="4">
                  <c:v>31.219043680983503</c:v>
                </c:pt>
                <c:pt idx="5">
                  <c:v>36.368126324397622</c:v>
                </c:pt>
                <c:pt idx="6">
                  <c:v>33.56</c:v>
                </c:pt>
                <c:pt idx="7">
                  <c:v>37.07</c:v>
                </c:pt>
                <c:pt idx="8">
                  <c:v>38.630000000000003</c:v>
                </c:pt>
                <c:pt idx="9">
                  <c:v>36.17</c:v>
                </c:pt>
                <c:pt idx="10">
                  <c:v>36.24</c:v>
                </c:pt>
                <c:pt idx="11">
                  <c:v>35.65</c:v>
                </c:pt>
                <c:pt idx="12">
                  <c:v>33.89</c:v>
                </c:pt>
                <c:pt idx="13">
                  <c:v>33.5</c:v>
                </c:pt>
                <c:pt idx="14">
                  <c:v>31.950000000000003</c:v>
                </c:pt>
                <c:pt idx="15">
                  <c:v>29.93</c:v>
                </c:pt>
                <c:pt idx="16">
                  <c:v>28.69396190626729</c:v>
                </c:pt>
                <c:pt idx="17">
                  <c:v>27.735048267805986</c:v>
                </c:pt>
                <c:pt idx="18">
                  <c:v>26.539436396907078</c:v>
                </c:pt>
                <c:pt idx="19">
                  <c:v>26.210990122696405</c:v>
                </c:pt>
                <c:pt idx="20">
                  <c:v>25.465546662912537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4A-41D2-B2E2-FA94681B7F63}"/>
            </c:ext>
          </c:extLst>
        </c:ser>
        <c:ser>
          <c:idx val="1"/>
          <c:order val="1"/>
          <c:tx>
            <c:strRef>
              <c:f>'Updated Costs - 5 yrs for proj'!$B$35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proj'!$C$33:$X$33</c15:sqref>
                  </c15:fullRef>
                </c:ext>
              </c:extLst>
              <c:f>'Updated Costs - 5 yrs for proj'!$C$33:$W$33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proj'!$C$35:$X$35</c15:sqref>
                  </c15:fullRef>
                </c:ext>
              </c:extLst>
              <c:f>'Updated Costs - 5 yrs for proj'!$C$35:$W$35</c:f>
              <c:numCache>
                <c:formatCode>_("$"* #,##0.00_);_("$"* \(#,##0.00\);_("$"* "-"??_);_(@_)</c:formatCode>
                <c:ptCount val="21"/>
                <c:pt idx="0">
                  <c:v>24.43482279335964</c:v>
                </c:pt>
                <c:pt idx="1">
                  <c:v>30.925163740650316</c:v>
                </c:pt>
                <c:pt idx="2">
                  <c:v>32.169082125603865</c:v>
                </c:pt>
                <c:pt idx="3">
                  <c:v>38.093233307207107</c:v>
                </c:pt>
                <c:pt idx="4">
                  <c:v>34.684199726402191</c:v>
                </c:pt>
                <c:pt idx="5">
                  <c:v>35.135146593614451</c:v>
                </c:pt>
                <c:pt idx="6">
                  <c:v>36.060576923076923</c:v>
                </c:pt>
                <c:pt idx="7">
                  <c:v>36.890654474534003</c:v>
                </c:pt>
                <c:pt idx="8">
                  <c:v>34.950000000000003</c:v>
                </c:pt>
                <c:pt idx="9">
                  <c:v>35.479999999999997</c:v>
                </c:pt>
                <c:pt idx="10">
                  <c:v>35.130000000000003</c:v>
                </c:pt>
                <c:pt idx="11">
                  <c:v>34.090000000000003</c:v>
                </c:pt>
                <c:pt idx="12">
                  <c:v>34.32</c:v>
                </c:pt>
                <c:pt idx="13">
                  <c:v>34.065118579999996</c:v>
                </c:pt>
                <c:pt idx="14">
                  <c:v>34.619999999999997</c:v>
                </c:pt>
                <c:pt idx="15">
                  <c:v>34.369630906144948</c:v>
                </c:pt>
                <c:pt idx="16">
                  <c:v>35.260893020778298</c:v>
                </c:pt>
                <c:pt idx="17">
                  <c:v>35.203277143389535</c:v>
                </c:pt>
                <c:pt idx="18">
                  <c:v>34.580853098138867</c:v>
                </c:pt>
                <c:pt idx="19">
                  <c:v>33.517523124952099</c:v>
                </c:pt>
                <c:pt idx="20">
                  <c:v>32.626854612932632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4A-41D2-B2E2-FA94681B7F63}"/>
            </c:ext>
          </c:extLst>
        </c:ser>
        <c:ser>
          <c:idx val="2"/>
          <c:order val="2"/>
          <c:tx>
            <c:strRef>
              <c:f>'Updated Costs - 5 yrs for proj'!$B$36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proj'!$C$33:$X$33</c15:sqref>
                  </c15:fullRef>
                </c:ext>
              </c:extLst>
              <c:f>'Updated Costs - 5 yrs for proj'!$C$33:$W$33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proj'!$C$36:$X$36</c15:sqref>
                  </c15:fullRef>
                </c:ext>
              </c:extLst>
              <c:f>'Updated Costs - 5 yrs for proj'!$C$36:$W$36</c:f>
              <c:numCache>
                <c:formatCode>_("$"* #,##0.00_);_("$"* \(#,##0.00\);_("$"* "-"??_);_(@_)</c:formatCode>
                <c:ptCount val="21"/>
                <c:pt idx="0">
                  <c:v>23.580797707458395</c:v>
                </c:pt>
                <c:pt idx="1">
                  <c:v>25.017250051808013</c:v>
                </c:pt>
                <c:pt idx="2">
                  <c:v>25.878832547169811</c:v>
                </c:pt>
                <c:pt idx="3">
                  <c:v>26.061970307146723</c:v>
                </c:pt>
                <c:pt idx="4">
                  <c:v>29.114430317244789</c:v>
                </c:pt>
                <c:pt idx="5">
                  <c:v>30.899000302938504</c:v>
                </c:pt>
                <c:pt idx="6">
                  <c:v>34.31559644676652</c:v>
                </c:pt>
                <c:pt idx="7">
                  <c:v>36.094180029031399</c:v>
                </c:pt>
                <c:pt idx="8">
                  <c:v>35.08</c:v>
                </c:pt>
                <c:pt idx="9">
                  <c:v>35.909999999999997</c:v>
                </c:pt>
                <c:pt idx="10">
                  <c:v>36.96</c:v>
                </c:pt>
                <c:pt idx="11">
                  <c:v>35.166411623320798</c:v>
                </c:pt>
                <c:pt idx="12">
                  <c:v>33.9</c:v>
                </c:pt>
                <c:pt idx="13">
                  <c:v>33.22</c:v>
                </c:pt>
                <c:pt idx="14">
                  <c:v>32.89</c:v>
                </c:pt>
                <c:pt idx="15">
                  <c:v>33.43</c:v>
                </c:pt>
                <c:pt idx="16">
                  <c:v>34.43</c:v>
                </c:pt>
                <c:pt idx="17">
                  <c:v>35.43</c:v>
                </c:pt>
                <c:pt idx="18">
                  <c:v>36.43</c:v>
                </c:pt>
                <c:pt idx="19">
                  <c:v>37.43</c:v>
                </c:pt>
                <c:pt idx="20">
                  <c:v>38.43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4A-41D2-B2E2-FA94681B7F63}"/>
            </c:ext>
          </c:extLst>
        </c:ser>
        <c:ser>
          <c:idx val="3"/>
          <c:order val="3"/>
          <c:tx>
            <c:strRef>
              <c:f>'Updated Costs - 5 yrs for proj'!$B$37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proj'!$C$33:$X$33</c15:sqref>
                  </c15:fullRef>
                </c:ext>
              </c:extLst>
              <c:f>'Updated Costs - 5 yrs for proj'!$C$33:$W$33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'Updated Costs - 5 yrs for proj'!$C$37:$X$37</c15:sqref>
                  </c15:fullRef>
                </c:ext>
              </c:extLst>
              <c:f>'Updated Costs - 5 yrs for proj'!$C$37:$W$37</c:f>
              <c:numCache>
                <c:formatCode>_("$"* #,##0.00_);_("$"* \(#,##0.00\);_("$"* "-"??_);_(@_)</c:formatCode>
                <c:ptCount val="21"/>
                <c:pt idx="0">
                  <c:v>19.43688160728248</c:v>
                </c:pt>
                <c:pt idx="1">
                  <c:v>15.01313396645787</c:v>
                </c:pt>
                <c:pt idx="2">
                  <c:v>21.167448909923134</c:v>
                </c:pt>
                <c:pt idx="3">
                  <c:v>22.813554765232357</c:v>
                </c:pt>
                <c:pt idx="4">
                  <c:v>24.120251346691866</c:v>
                </c:pt>
                <c:pt idx="5">
                  <c:v>25.635172826976195</c:v>
                </c:pt>
                <c:pt idx="6">
                  <c:v>27.059686934187575</c:v>
                </c:pt>
                <c:pt idx="7">
                  <c:v>30.597585379048802</c:v>
                </c:pt>
                <c:pt idx="8">
                  <c:v>30.14</c:v>
                </c:pt>
                <c:pt idx="9">
                  <c:v>29.44</c:v>
                </c:pt>
                <c:pt idx="10">
                  <c:v>30.422319764321308</c:v>
                </c:pt>
                <c:pt idx="11">
                  <c:v>30.5</c:v>
                </c:pt>
                <c:pt idx="12">
                  <c:v>29.46</c:v>
                </c:pt>
                <c:pt idx="13">
                  <c:v>28.81</c:v>
                </c:pt>
                <c:pt idx="14">
                  <c:v>26.93</c:v>
                </c:pt>
                <c:pt idx="15">
                  <c:v>26.935000000000002</c:v>
                </c:pt>
                <c:pt idx="16">
                  <c:v>26.935000000000002</c:v>
                </c:pt>
                <c:pt idx="17">
                  <c:v>26.935000000000002</c:v>
                </c:pt>
                <c:pt idx="18">
                  <c:v>26.935000000000002</c:v>
                </c:pt>
                <c:pt idx="19">
                  <c:v>26.935000000000002</c:v>
                </c:pt>
                <c:pt idx="20">
                  <c:v>26.935000000000002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4A-41D2-B2E2-FA94681B7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0616192"/>
        <c:axId val="410617728"/>
      </c:lineChart>
      <c:catAx>
        <c:axId val="410616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0617728"/>
        <c:crosses val="autoZero"/>
        <c:auto val="1"/>
        <c:lblAlgn val="ctr"/>
        <c:lblOffset val="100"/>
        <c:noMultiLvlLbl val="0"/>
      </c:catAx>
      <c:valAx>
        <c:axId val="410617728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106161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'Updated Costs 14 yrs for proj '!$B$34</c:f>
              <c:strCache>
                <c:ptCount val="1"/>
                <c:pt idx="0">
                  <c:v>Industry Average</c:v>
                </c:pt>
              </c:strCache>
            </c:strRef>
          </c:tx>
          <c:marker>
            <c:symbol val="none"/>
          </c:marker>
          <c:cat>
            <c:numRef>
              <c:f>'Updated Costs 14 yrs for proj '!$C$33:$X$33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'!$C$34:$X$34</c:f>
              <c:numCache>
                <c:formatCode>_("$"* #,##0.00_);_("$"* \(#,##0.00\);_("$"* "-"??_);_(@_)</c:formatCode>
                <c:ptCount val="22"/>
                <c:pt idx="0">
                  <c:v>25.32472382411618</c:v>
                </c:pt>
                <c:pt idx="1">
                  <c:v>26.989906720334425</c:v>
                </c:pt>
                <c:pt idx="2">
                  <c:v>28.045187372124577</c:v>
                </c:pt>
                <c:pt idx="3">
                  <c:v>28.560533304920209</c:v>
                </c:pt>
                <c:pt idx="4">
                  <c:v>31.219043680983503</c:v>
                </c:pt>
                <c:pt idx="5">
                  <c:v>36.368126324397622</c:v>
                </c:pt>
                <c:pt idx="6">
                  <c:v>33.56</c:v>
                </c:pt>
                <c:pt idx="7">
                  <c:v>37.07</c:v>
                </c:pt>
                <c:pt idx="8">
                  <c:v>38.630000000000003</c:v>
                </c:pt>
                <c:pt idx="9">
                  <c:v>36.17</c:v>
                </c:pt>
                <c:pt idx="10">
                  <c:v>36.24</c:v>
                </c:pt>
                <c:pt idx="11">
                  <c:v>35.65</c:v>
                </c:pt>
                <c:pt idx="12">
                  <c:v>33.89</c:v>
                </c:pt>
                <c:pt idx="13">
                  <c:v>33.5</c:v>
                </c:pt>
                <c:pt idx="14">
                  <c:v>31.880000000000003</c:v>
                </c:pt>
                <c:pt idx="15">
                  <c:v>37.509340628566932</c:v>
                </c:pt>
                <c:pt idx="16">
                  <c:v>38.088862196913823</c:v>
                </c:pt>
                <c:pt idx="17">
                  <c:v>38.668383765260728</c:v>
                </c:pt>
                <c:pt idx="18">
                  <c:v>39.247905333607619</c:v>
                </c:pt>
                <c:pt idx="19">
                  <c:v>39.82742690195451</c:v>
                </c:pt>
                <c:pt idx="20">
                  <c:v>40.406948470301401</c:v>
                </c:pt>
                <c:pt idx="21">
                  <c:v>40.986470038648292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B5-4996-BEB0-1891892E0886}"/>
            </c:ext>
          </c:extLst>
        </c:ser>
        <c:ser>
          <c:idx val="1"/>
          <c:order val="1"/>
          <c:tx>
            <c:strRef>
              <c:f>'Updated Costs 14 yrs for proj '!$B$35</c:f>
              <c:strCache>
                <c:ptCount val="1"/>
                <c:pt idx="0">
                  <c:v>Palo Verde</c:v>
                </c:pt>
              </c:strCache>
            </c:strRef>
          </c:tx>
          <c:marker>
            <c:symbol val="none"/>
          </c:marker>
          <c:cat>
            <c:numRef>
              <c:f>'Updated Costs 14 yrs for proj '!$C$33:$X$33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'!$C$35:$X$35</c:f>
              <c:numCache>
                <c:formatCode>_("$"* #,##0.00_);_("$"* \(#,##0.00\);_("$"* "-"??_);_(@_)</c:formatCode>
                <c:ptCount val="22"/>
                <c:pt idx="0">
                  <c:v>24.43482279335964</c:v>
                </c:pt>
                <c:pt idx="1">
                  <c:v>30.925163740650316</c:v>
                </c:pt>
                <c:pt idx="2">
                  <c:v>32.169082125603865</c:v>
                </c:pt>
                <c:pt idx="3">
                  <c:v>38.093233307207107</c:v>
                </c:pt>
                <c:pt idx="4">
                  <c:v>34.684199726402191</c:v>
                </c:pt>
                <c:pt idx="5">
                  <c:v>35.135146593614451</c:v>
                </c:pt>
                <c:pt idx="6">
                  <c:v>36.060576923076923</c:v>
                </c:pt>
                <c:pt idx="7">
                  <c:v>36.890654474534003</c:v>
                </c:pt>
                <c:pt idx="8">
                  <c:v>34.950000000000003</c:v>
                </c:pt>
                <c:pt idx="9">
                  <c:v>35.479999999999997</c:v>
                </c:pt>
                <c:pt idx="10">
                  <c:v>35.130000000000003</c:v>
                </c:pt>
                <c:pt idx="11">
                  <c:v>34.090000000000003</c:v>
                </c:pt>
                <c:pt idx="12">
                  <c:v>34.32</c:v>
                </c:pt>
                <c:pt idx="13">
                  <c:v>34.065118579999996</c:v>
                </c:pt>
                <c:pt idx="14">
                  <c:v>34.619999999999997</c:v>
                </c:pt>
                <c:pt idx="15">
                  <c:v>34.745879031144952</c:v>
                </c:pt>
                <c:pt idx="16">
                  <c:v>35.478768022567884</c:v>
                </c:pt>
                <c:pt idx="17">
                  <c:v>35.158926749025582</c:v>
                </c:pt>
                <c:pt idx="18">
                  <c:v>34.762635524292712</c:v>
                </c:pt>
                <c:pt idx="19">
                  <c:v>33.907335878372471</c:v>
                </c:pt>
                <c:pt idx="20">
                  <c:v>33.379450529859454</c:v>
                </c:pt>
                <c:pt idx="21">
                  <c:v>33.270980368854723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B5-4996-BEB0-1891892E0886}"/>
            </c:ext>
          </c:extLst>
        </c:ser>
        <c:ser>
          <c:idx val="2"/>
          <c:order val="2"/>
          <c:tx>
            <c:strRef>
              <c:f>'Updated Costs 14 yrs for proj '!$B$36</c:f>
              <c:strCache>
                <c:ptCount val="1"/>
                <c:pt idx="0">
                  <c:v>Industry Median</c:v>
                </c:pt>
              </c:strCache>
            </c:strRef>
          </c:tx>
          <c:marker>
            <c:symbol val="none"/>
          </c:marker>
          <c:cat>
            <c:numRef>
              <c:f>'Updated Costs 14 yrs for proj '!$C$33:$X$33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'!$C$36:$X$36</c:f>
              <c:numCache>
                <c:formatCode>_("$"* #,##0.00_);_("$"* \(#,##0.00\);_("$"* "-"??_);_(@_)</c:formatCode>
                <c:ptCount val="22"/>
                <c:pt idx="0">
                  <c:v>23.580797707458395</c:v>
                </c:pt>
                <c:pt idx="1">
                  <c:v>25.017250051808013</c:v>
                </c:pt>
                <c:pt idx="2">
                  <c:v>25.878832547169811</c:v>
                </c:pt>
                <c:pt idx="3">
                  <c:v>26.061970307146723</c:v>
                </c:pt>
                <c:pt idx="4">
                  <c:v>29.114430317244789</c:v>
                </c:pt>
                <c:pt idx="5">
                  <c:v>30.899000302938504</c:v>
                </c:pt>
                <c:pt idx="6">
                  <c:v>34.31559644676652</c:v>
                </c:pt>
                <c:pt idx="7">
                  <c:v>36.094180029031399</c:v>
                </c:pt>
                <c:pt idx="8">
                  <c:v>35.08</c:v>
                </c:pt>
                <c:pt idx="9">
                  <c:v>35.909999999999997</c:v>
                </c:pt>
                <c:pt idx="10">
                  <c:v>36.96</c:v>
                </c:pt>
                <c:pt idx="11">
                  <c:v>35.166411623320798</c:v>
                </c:pt>
                <c:pt idx="12">
                  <c:v>33.9</c:v>
                </c:pt>
                <c:pt idx="13">
                  <c:v>33.22</c:v>
                </c:pt>
                <c:pt idx="14">
                  <c:v>32.89</c:v>
                </c:pt>
                <c:pt idx="15">
                  <c:v>38.040973105851734</c:v>
                </c:pt>
                <c:pt idx="16">
                  <c:v>38.845357499642489</c:v>
                </c:pt>
                <c:pt idx="17">
                  <c:v>39.649741893433252</c:v>
                </c:pt>
                <c:pt idx="18">
                  <c:v>40.454126287224014</c:v>
                </c:pt>
                <c:pt idx="19">
                  <c:v>41.258510681014769</c:v>
                </c:pt>
                <c:pt idx="20">
                  <c:v>42.062895074805525</c:v>
                </c:pt>
                <c:pt idx="21">
                  <c:v>42.86727946859628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B5-4996-BEB0-1891892E0886}"/>
            </c:ext>
          </c:extLst>
        </c:ser>
        <c:ser>
          <c:idx val="3"/>
          <c:order val="3"/>
          <c:tx>
            <c:strRef>
              <c:f>'Updated Costs 14 yrs for proj '!$B$37</c:f>
              <c:strCache>
                <c:ptCount val="1"/>
                <c:pt idx="0">
                  <c:v>Industry Top Quartile</c:v>
                </c:pt>
              </c:strCache>
            </c:strRef>
          </c:tx>
          <c:marker>
            <c:symbol val="none"/>
          </c:marker>
          <c:cat>
            <c:numRef>
              <c:f>'Updated Costs 14 yrs for proj '!$C$33:$X$33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'Updated Costs 14 yrs for proj '!$C$37:$X$37</c:f>
              <c:numCache>
                <c:formatCode>_("$"* #,##0.00_);_("$"* \(#,##0.00\);_("$"* "-"??_);_(@_)</c:formatCode>
                <c:ptCount val="22"/>
                <c:pt idx="0">
                  <c:v>19.43688160728248</c:v>
                </c:pt>
                <c:pt idx="1">
                  <c:v>15.01313396645787</c:v>
                </c:pt>
                <c:pt idx="2">
                  <c:v>21.167448909923134</c:v>
                </c:pt>
                <c:pt idx="3">
                  <c:v>22.813554765232357</c:v>
                </c:pt>
                <c:pt idx="4">
                  <c:v>24.120251346691866</c:v>
                </c:pt>
                <c:pt idx="5">
                  <c:v>25.635172826976195</c:v>
                </c:pt>
                <c:pt idx="6">
                  <c:v>27.059686934187575</c:v>
                </c:pt>
                <c:pt idx="7">
                  <c:v>30.597585379048802</c:v>
                </c:pt>
                <c:pt idx="8">
                  <c:v>30.14</c:v>
                </c:pt>
                <c:pt idx="9">
                  <c:v>29.44</c:v>
                </c:pt>
                <c:pt idx="10">
                  <c:v>30.422319764321308</c:v>
                </c:pt>
                <c:pt idx="11">
                  <c:v>30.5</c:v>
                </c:pt>
                <c:pt idx="12">
                  <c:v>29.46</c:v>
                </c:pt>
                <c:pt idx="13">
                  <c:v>28.81</c:v>
                </c:pt>
                <c:pt idx="14">
                  <c:v>26.93</c:v>
                </c:pt>
                <c:pt idx="15">
                  <c:v>32.875575719183686</c:v>
                </c:pt>
                <c:pt idx="16">
                  <c:v>33.722139054913967</c:v>
                </c:pt>
                <c:pt idx="17">
                  <c:v>34.568702390644241</c:v>
                </c:pt>
                <c:pt idx="18">
                  <c:v>35.415265726374528</c:v>
                </c:pt>
                <c:pt idx="19">
                  <c:v>36.261829062104809</c:v>
                </c:pt>
                <c:pt idx="20">
                  <c:v>37.10839239783509</c:v>
                </c:pt>
                <c:pt idx="21">
                  <c:v>37.95495573356537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B5-4996-BEB0-1891892E0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2024832"/>
        <c:axId val="412026368"/>
      </c:lineChart>
      <c:catAx>
        <c:axId val="412024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2026368"/>
        <c:crosses val="autoZero"/>
        <c:auto val="1"/>
        <c:lblAlgn val="ctr"/>
        <c:lblOffset val="100"/>
        <c:noMultiLvlLbl val="0"/>
      </c:catAx>
      <c:valAx>
        <c:axId val="412026368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412024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438150</xdr:colOff>
      <xdr:row>42</xdr:row>
      <xdr:rowOff>161924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46</xdr:row>
      <xdr:rowOff>0</xdr:rowOff>
    </xdr:from>
    <xdr:to>
      <xdr:col>20</xdr:col>
      <xdr:colOff>495300</xdr:colOff>
      <xdr:row>80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83</xdr:row>
      <xdr:rowOff>161924</xdr:rowOff>
    </xdr:from>
    <xdr:to>
      <xdr:col>20</xdr:col>
      <xdr:colOff>514350</xdr:colOff>
      <xdr:row>110</xdr:row>
      <xdr:rowOff>66674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438150</xdr:colOff>
      <xdr:row>42</xdr:row>
      <xdr:rowOff>161924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46</xdr:row>
      <xdr:rowOff>0</xdr:rowOff>
    </xdr:from>
    <xdr:to>
      <xdr:col>20</xdr:col>
      <xdr:colOff>495300</xdr:colOff>
      <xdr:row>80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83</xdr:row>
      <xdr:rowOff>161924</xdr:rowOff>
    </xdr:from>
    <xdr:to>
      <xdr:col>20</xdr:col>
      <xdr:colOff>514350</xdr:colOff>
      <xdr:row>110</xdr:row>
      <xdr:rowOff>66674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409575</xdr:colOff>
      <xdr:row>40</xdr:row>
      <xdr:rowOff>90487</xdr:rowOff>
    </xdr:from>
    <xdr:to>
      <xdr:col>25</xdr:col>
      <xdr:colOff>85725</xdr:colOff>
      <xdr:row>57</xdr:row>
      <xdr:rowOff>80962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51</xdr:row>
      <xdr:rowOff>0</xdr:rowOff>
    </xdr:from>
    <xdr:to>
      <xdr:col>10</xdr:col>
      <xdr:colOff>466413</xdr:colOff>
      <xdr:row>52</xdr:row>
      <xdr:rowOff>95218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0EEBEF-238A-43E9-963D-4388E6D2F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4150" y="8448675"/>
          <a:ext cx="2495238" cy="257143"/>
        </a:xfrm>
        <a:prstGeom prst="rect">
          <a:avLst/>
        </a:prstGeom>
      </xdr:spPr>
    </xdr:pic>
    <xdr:clientData/>
  </xdr:twoCellAnchor>
  <xdr:twoCellAnchor>
    <xdr:from>
      <xdr:col>22</xdr:col>
      <xdr:colOff>326570</xdr:colOff>
      <xdr:row>78</xdr:row>
      <xdr:rowOff>122465</xdr:rowOff>
    </xdr:from>
    <xdr:to>
      <xdr:col>24</xdr:col>
      <xdr:colOff>490512</xdr:colOff>
      <xdr:row>94</xdr:row>
      <xdr:rowOff>108580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8499AE6-25F7-4E27-AB3A-7C616D26832A}"/>
            </a:ext>
          </a:extLst>
        </xdr:cNvPr>
        <xdr:cNvSpPr txBox="1"/>
      </xdr:nvSpPr>
      <xdr:spPr>
        <a:xfrm rot="5400000">
          <a:off x="19329413" y="13559051"/>
          <a:ext cx="2598686" cy="1606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rtlCol="0" anchor="t"/>
        <a:lstStyle/>
        <a:p>
          <a:pPr algn="r"/>
          <a:r>
            <a:rPr lang="en-US" sz="1400"/>
            <a:t>SOAH Docket No. 473-21-2606</a:t>
          </a:r>
        </a:p>
        <a:p>
          <a:pPr algn="r"/>
          <a:r>
            <a:rPr lang="en-US" sz="1400"/>
            <a:t>PUC Docket No. 52195</a:t>
          </a:r>
        </a:p>
        <a:p>
          <a:pPr algn="r"/>
          <a:r>
            <a:rPr lang="en-US" sz="1400"/>
            <a:t>CEP's 6th, Q. No. CEP 6-1         </a:t>
          </a:r>
        </a:p>
        <a:p>
          <a:pPr algn="r"/>
          <a:r>
            <a:rPr lang="en-US" sz="1400"/>
            <a:t>Attachment 3</a:t>
          </a:r>
        </a:p>
        <a:p>
          <a:pPr algn="r"/>
          <a:r>
            <a:rPr lang="en-US" sz="1400"/>
            <a:t>Page 1 of 2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438150</xdr:colOff>
      <xdr:row>42</xdr:row>
      <xdr:rowOff>161924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46</xdr:row>
      <xdr:rowOff>0</xdr:rowOff>
    </xdr:from>
    <xdr:to>
      <xdr:col>20</xdr:col>
      <xdr:colOff>495300</xdr:colOff>
      <xdr:row>80</xdr:row>
      <xdr:rowOff>133350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83</xdr:row>
      <xdr:rowOff>161924</xdr:rowOff>
    </xdr:from>
    <xdr:to>
      <xdr:col>20</xdr:col>
      <xdr:colOff>514350</xdr:colOff>
      <xdr:row>110</xdr:row>
      <xdr:rowOff>66674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112</xdr:row>
      <xdr:rowOff>0</xdr:rowOff>
    </xdr:from>
    <xdr:to>
      <xdr:col>9</xdr:col>
      <xdr:colOff>171450</xdr:colOff>
      <xdr:row>133</xdr:row>
      <xdr:rowOff>47625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99A2D90-9845-434B-B767-9A09A609C1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22410</xdr:colOff>
      <xdr:row>132</xdr:row>
      <xdr:rowOff>44827</xdr:rowOff>
    </xdr:from>
    <xdr:to>
      <xdr:col>12</xdr:col>
      <xdr:colOff>565895</xdr:colOff>
      <xdr:row>135</xdr:row>
      <xdr:rowOff>16811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C84241E-B6DB-4167-92D9-A71F845E045D}"/>
            </a:ext>
          </a:extLst>
        </xdr:cNvPr>
        <xdr:cNvSpPr txBox="1"/>
      </xdr:nvSpPr>
      <xdr:spPr>
        <a:xfrm rot="5400000">
          <a:off x="6236073" y="3625105"/>
          <a:ext cx="2033866" cy="11486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rtlCol="0" anchor="t"/>
        <a:lstStyle/>
        <a:p>
          <a:pPr algn="r"/>
          <a:r>
            <a:rPr lang="en-US" sz="1100"/>
            <a:t>SOAH Docket No. 473-21-2606</a:t>
          </a:r>
        </a:p>
        <a:p>
          <a:pPr algn="r"/>
          <a:r>
            <a:rPr lang="en-US" sz="1100"/>
            <a:t>PUC Docket No. 52195</a:t>
          </a:r>
        </a:p>
        <a:p>
          <a:pPr algn="r"/>
          <a:r>
            <a:rPr lang="en-US" sz="1100"/>
            <a:t>CEP's 6th, Q. No. CEP 6-1</a:t>
          </a:r>
        </a:p>
        <a:p>
          <a:pPr algn="r"/>
          <a:r>
            <a:rPr lang="en-US" sz="1100"/>
            <a:t>Attachment 3</a:t>
          </a:r>
        </a:p>
        <a:p>
          <a:pPr algn="r"/>
          <a:r>
            <a:rPr lang="en-US" sz="1100"/>
            <a:t>Page 2 of 2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9524</xdr:colOff>
      <xdr:row>42</xdr:row>
      <xdr:rowOff>85724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46</xdr:row>
      <xdr:rowOff>0</xdr:rowOff>
    </xdr:from>
    <xdr:to>
      <xdr:col>20</xdr:col>
      <xdr:colOff>19050</xdr:colOff>
      <xdr:row>79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82</xdr:row>
      <xdr:rowOff>0</xdr:rowOff>
    </xdr:from>
    <xdr:to>
      <xdr:col>20</xdr:col>
      <xdr:colOff>28574</xdr:colOff>
      <xdr:row>108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0</xdr:colOff>
      <xdr:row>42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161923</xdr:rowOff>
    </xdr:from>
    <xdr:to>
      <xdr:col>19</xdr:col>
      <xdr:colOff>9525</xdr:colOff>
      <xdr:row>84</xdr:row>
      <xdr:rowOff>152399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93</xdr:row>
      <xdr:rowOff>9523</xdr:rowOff>
    </xdr:from>
    <xdr:to>
      <xdr:col>18</xdr:col>
      <xdr:colOff>447675</xdr:colOff>
      <xdr:row>137</xdr:row>
      <xdr:rowOff>142874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95248</xdr:rowOff>
    </xdr:from>
    <xdr:to>
      <xdr:col>19</xdr:col>
      <xdr:colOff>104775</xdr:colOff>
      <xdr:row>41</xdr:row>
      <xdr:rowOff>85724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46</xdr:row>
      <xdr:rowOff>0</xdr:rowOff>
    </xdr:from>
    <xdr:to>
      <xdr:col>19</xdr:col>
      <xdr:colOff>9525</xdr:colOff>
      <xdr:row>86</xdr:row>
      <xdr:rowOff>152401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92</xdr:row>
      <xdr:rowOff>0</xdr:rowOff>
    </xdr:from>
    <xdr:to>
      <xdr:col>19</xdr:col>
      <xdr:colOff>9525</xdr:colOff>
      <xdr:row>132</xdr:row>
      <xdr:rowOff>152401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123823</xdr:rowOff>
    </xdr:from>
    <xdr:to>
      <xdr:col>18</xdr:col>
      <xdr:colOff>523875</xdr:colOff>
      <xdr:row>45</xdr:row>
      <xdr:rowOff>95249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57150</xdr:colOff>
      <xdr:row>45</xdr:row>
      <xdr:rowOff>76199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161924</xdr:rowOff>
    </xdr:from>
    <xdr:to>
      <xdr:col>19</xdr:col>
      <xdr:colOff>9524</xdr:colOff>
      <xdr:row>80</xdr:row>
      <xdr:rowOff>104774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83</xdr:row>
      <xdr:rowOff>161924</xdr:rowOff>
    </xdr:from>
    <xdr:to>
      <xdr:col>18</xdr:col>
      <xdr:colOff>485774</xdr:colOff>
      <xdr:row>114</xdr:row>
      <xdr:rowOff>28574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57150</xdr:colOff>
      <xdr:row>40</xdr:row>
      <xdr:rowOff>161924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161924</xdr:rowOff>
    </xdr:from>
    <xdr:to>
      <xdr:col>18</xdr:col>
      <xdr:colOff>590550</xdr:colOff>
      <xdr:row>69</xdr:row>
      <xdr:rowOff>38099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72</xdr:row>
      <xdr:rowOff>0</xdr:rowOff>
    </xdr:from>
    <xdr:to>
      <xdr:col>18</xdr:col>
      <xdr:colOff>581024</xdr:colOff>
      <xdr:row>107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2016%20Operating%20Cost%20Spaghetti%20Cha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 Cost -2015 3yr"/>
      <sheetName val="ALL COSTS 3yr"/>
      <sheetName val="Oper Cost -2015 4yr"/>
      <sheetName val="ALL COSTS 4yr"/>
      <sheetName val="Oper Cost -2015 5yr"/>
      <sheetName val="Oper Cost -2015"/>
      <sheetName val="ALL COSTS"/>
      <sheetName val="Oper Cost -2014 (3)"/>
      <sheetName val="Op Cost Data"/>
      <sheetName val="Fuel Data"/>
      <sheetName val="TO Data"/>
      <sheetName val="TG Data"/>
      <sheetName val="Capital Data"/>
      <sheetName val="Instructions"/>
      <sheetName val="Questions"/>
      <sheetName val="Oper Cost -2014 (2)"/>
      <sheetName val="Oper Cost -2014 Summary"/>
      <sheetName val="Fuel -2015"/>
      <sheetName val="Tot Op Cost -2015"/>
      <sheetName val="Capital -2015"/>
      <sheetName val="Tot Gen Cost -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3">
          <cell r="D63">
            <v>17.384545247392065</v>
          </cell>
        </row>
        <row r="67">
          <cell r="D67">
            <v>20.647877625872333</v>
          </cell>
        </row>
        <row r="68">
          <cell r="D68">
            <v>20.642537473659416</v>
          </cell>
        </row>
        <row r="70">
          <cell r="D70">
            <v>19.485493168667016</v>
          </cell>
        </row>
      </sheetData>
      <sheetData sheetId="9">
        <row r="63">
          <cell r="D63">
            <v>6.3612123046138729</v>
          </cell>
        </row>
        <row r="65">
          <cell r="D65">
            <v>7.8632987112694055</v>
          </cell>
        </row>
        <row r="67">
          <cell r="D67">
            <v>6.909855641977086</v>
          </cell>
        </row>
        <row r="68">
          <cell r="D68">
            <v>6.7913463898914923</v>
          </cell>
        </row>
        <row r="70">
          <cell r="D70">
            <v>8.1635378836033059</v>
          </cell>
        </row>
      </sheetData>
      <sheetData sheetId="10">
        <row r="63">
          <cell r="D63">
            <v>23.781296333183928</v>
          </cell>
        </row>
        <row r="67">
          <cell r="D67">
            <v>27.557733395407837</v>
          </cell>
        </row>
        <row r="68">
          <cell r="D68">
            <v>27.736055912756754</v>
          </cell>
        </row>
        <row r="70">
          <cell r="D70">
            <v>27.64903105227032</v>
          </cell>
        </row>
      </sheetData>
      <sheetData sheetId="11">
        <row r="63">
          <cell r="D63">
            <v>30.425572130580793</v>
          </cell>
        </row>
        <row r="67">
          <cell r="D67">
            <v>35.536540139137536</v>
          </cell>
        </row>
        <row r="68">
          <cell r="D68">
            <v>35.166411623320798</v>
          </cell>
        </row>
        <row r="70">
          <cell r="D70">
            <v>34.857154976319926</v>
          </cell>
        </row>
      </sheetData>
      <sheetData sheetId="12">
        <row r="36">
          <cell r="E36">
            <v>14537.776900000003</v>
          </cell>
        </row>
        <row r="63">
          <cell r="D63">
            <v>4.9277375620973141</v>
          </cell>
        </row>
        <row r="67">
          <cell r="D67">
            <v>7.9788096854818047</v>
          </cell>
        </row>
        <row r="68">
          <cell r="D68">
            <v>6.8172647396146253</v>
          </cell>
        </row>
        <row r="70">
          <cell r="D70">
            <v>7.2081239240496053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59"/>
  <sheetViews>
    <sheetView topLeftCell="H1" workbookViewId="0">
      <selection activeCell="Q3" sqref="Q3"/>
    </sheetView>
  </sheetViews>
  <sheetFormatPr defaultRowHeight="12.75" x14ac:dyDescent="0.2"/>
  <cols>
    <col min="2" max="2" width="30.7109375" bestFit="1" customWidth="1"/>
    <col min="3" max="15" width="9.140625" customWidth="1"/>
    <col min="16" max="24" width="10.7109375" customWidth="1"/>
  </cols>
  <sheetData>
    <row r="1" spans="2:24" ht="15.75" x14ac:dyDescent="0.25">
      <c r="B1" s="47" t="s">
        <v>0</v>
      </c>
      <c r="M1">
        <v>1</v>
      </c>
      <c r="N1">
        <f>+M1+1</f>
        <v>2</v>
      </c>
      <c r="O1">
        <f t="shared" ref="O1:X1" si="0">+N1+1</f>
        <v>3</v>
      </c>
      <c r="P1">
        <f t="shared" si="0"/>
        <v>4</v>
      </c>
      <c r="Q1">
        <f t="shared" si="0"/>
        <v>5</v>
      </c>
      <c r="R1">
        <f t="shared" si="0"/>
        <v>6</v>
      </c>
      <c r="S1">
        <f t="shared" si="0"/>
        <v>7</v>
      </c>
      <c r="T1">
        <f t="shared" si="0"/>
        <v>8</v>
      </c>
      <c r="U1">
        <f t="shared" si="0"/>
        <v>9</v>
      </c>
      <c r="V1">
        <f t="shared" si="0"/>
        <v>10</v>
      </c>
      <c r="W1">
        <f t="shared" si="0"/>
        <v>11</v>
      </c>
      <c r="X1">
        <f t="shared" si="0"/>
        <v>12</v>
      </c>
    </row>
    <row r="2" spans="2:24" x14ac:dyDescent="0.2">
      <c r="C2" s="41">
        <v>2004</v>
      </c>
      <c r="D2" s="41">
        <v>2005</v>
      </c>
      <c r="E2" s="41">
        <v>2006</v>
      </c>
      <c r="F2" s="41">
        <v>2007</v>
      </c>
      <c r="G2" s="41">
        <v>2008</v>
      </c>
      <c r="H2" s="41">
        <v>2009</v>
      </c>
      <c r="I2" s="41">
        <v>2010</v>
      </c>
      <c r="J2" s="41">
        <v>2011</v>
      </c>
      <c r="K2" s="41">
        <v>2012</v>
      </c>
      <c r="L2" s="41">
        <v>2013</v>
      </c>
      <c r="M2" s="41">
        <v>2014</v>
      </c>
      <c r="N2" s="41">
        <v>2015</v>
      </c>
      <c r="O2" s="41">
        <v>2016</v>
      </c>
      <c r="P2" s="41">
        <v>2017</v>
      </c>
      <c r="Q2" s="41">
        <v>2018</v>
      </c>
      <c r="R2" s="41">
        <v>2019</v>
      </c>
      <c r="S2" s="41">
        <v>2020</v>
      </c>
      <c r="T2" s="41">
        <v>2021</v>
      </c>
      <c r="U2" s="41">
        <v>2022</v>
      </c>
      <c r="V2" s="41">
        <v>2023</v>
      </c>
      <c r="W2" s="41">
        <v>2024</v>
      </c>
      <c r="X2" s="41">
        <v>2025</v>
      </c>
    </row>
    <row r="3" spans="2:24" x14ac:dyDescent="0.2">
      <c r="B3" s="48" t="s">
        <v>61</v>
      </c>
      <c r="C3" s="56">
        <v>16.09</v>
      </c>
      <c r="D3" s="56">
        <v>17.239999999999998</v>
      </c>
      <c r="E3" s="56">
        <v>18.190000000000001</v>
      </c>
      <c r="F3" s="56">
        <v>18.34</v>
      </c>
      <c r="G3" s="56">
        <v>19.489999999999998</v>
      </c>
      <c r="H3" s="56">
        <v>20.99</v>
      </c>
      <c r="I3" s="56">
        <v>19.010000000000002</v>
      </c>
      <c r="J3" s="56">
        <v>20.79</v>
      </c>
      <c r="K3" s="57">
        <v>20.95</v>
      </c>
      <c r="L3" s="61">
        <v>20.59</v>
      </c>
      <c r="M3" s="56">
        <v>20.445086845587298</v>
      </c>
      <c r="N3" s="56">
        <v>20.329753764342669</v>
      </c>
      <c r="O3" s="56">
        <v>20.01269939839688</v>
      </c>
      <c r="P3" s="56">
        <v>19.999202410357601</v>
      </c>
      <c r="Q3" s="56">
        <v>19.171092093914961</v>
      </c>
      <c r="R3" s="56">
        <f>TREND($M$3:Q3,$M$1:Q1,R1)</f>
        <v>19.128004645320956</v>
      </c>
      <c r="S3" s="56">
        <f>TREND($M$3:R3,$M$1:R1,S1)</f>
        <v>18.840150559587986</v>
      </c>
      <c r="T3" s="56">
        <f>TREND($M$3:S3,$M$1:S1,T1)</f>
        <v>18.552296473855009</v>
      </c>
      <c r="U3" s="56">
        <f>TREND($M$3:T3,$M$1:T1,U1)</f>
        <v>18.264442388122035</v>
      </c>
      <c r="V3" s="56">
        <f>TREND($M$3:U3,$M$1:U1,V1)</f>
        <v>17.976588302389061</v>
      </c>
      <c r="W3" s="56">
        <f>TREND($M$3:V3,$M$1:V1,W1)</f>
        <v>17.688734216656083</v>
      </c>
      <c r="X3" s="56">
        <f>TREND($M$3:W3,$M$1:W1,X1)</f>
        <v>17.40088013092311</v>
      </c>
    </row>
    <row r="4" spans="2:24" x14ac:dyDescent="0.2">
      <c r="B4" s="48" t="s">
        <v>24</v>
      </c>
      <c r="C4" s="56">
        <v>14.71</v>
      </c>
      <c r="D4" s="56">
        <v>16.57</v>
      </c>
      <c r="E4" s="56">
        <v>21.49</v>
      </c>
      <c r="F4" s="56">
        <v>21.75</v>
      </c>
      <c r="G4" s="56">
        <v>23</v>
      </c>
      <c r="H4" s="56">
        <v>21.66</v>
      </c>
      <c r="I4" s="56">
        <v>21.11</v>
      </c>
      <c r="J4" s="56">
        <v>20.73</v>
      </c>
      <c r="K4" s="56">
        <v>20.010000000000002</v>
      </c>
      <c r="L4" s="56">
        <v>19.989999999999998</v>
      </c>
      <c r="M4" s="56">
        <v>19.929461993008076</v>
      </c>
      <c r="N4" s="56">
        <v>19.485493168667016</v>
      </c>
      <c r="O4" s="56">
        <v>19.64</v>
      </c>
      <c r="P4" s="56">
        <v>19.86</v>
      </c>
      <c r="Q4" s="64">
        <v>20.079999999999998</v>
      </c>
      <c r="R4" s="56">
        <f>+'Updated Costs 14 yrs for proj '!R4</f>
        <v>19.886248125000002</v>
      </c>
      <c r="S4" s="56">
        <f>+'Updated Costs 14 yrs for proj '!S4</f>
        <v>19.417875001789586</v>
      </c>
      <c r="T4" s="56">
        <f>+'Updated Costs 14 yrs for proj '!T4</f>
        <v>19.019378774289045</v>
      </c>
      <c r="U4" s="56">
        <f>+'Updated Costs 14 yrs for proj '!U4</f>
        <v>19.01937877731568</v>
      </c>
      <c r="V4" s="56">
        <f>+'Updated Costs 14 yrs for proj '!V4</f>
        <v>19.019378771079577</v>
      </c>
      <c r="W4" s="56">
        <f>+'Updated Costs 14 yrs for proj '!W4</f>
        <v>19.019378769724948</v>
      </c>
      <c r="X4" s="56">
        <f>+'Updated Costs 14 yrs for proj '!X4</f>
        <v>19.019378770639399</v>
      </c>
    </row>
    <row r="5" spans="2:24" x14ac:dyDescent="0.2">
      <c r="B5" s="48" t="s">
        <v>62</v>
      </c>
      <c r="C5" s="56">
        <v>14.76</v>
      </c>
      <c r="D5" s="56">
        <v>15.76</v>
      </c>
      <c r="E5" s="56">
        <v>16.649999999999999</v>
      </c>
      <c r="F5" s="56">
        <v>16.809999999999999</v>
      </c>
      <c r="G5" s="56">
        <v>17.309999999999999</v>
      </c>
      <c r="H5" s="56">
        <v>18.239999999999998</v>
      </c>
      <c r="I5" s="56">
        <v>19.78</v>
      </c>
      <c r="J5" s="56">
        <v>21.19</v>
      </c>
      <c r="K5" s="57">
        <v>20.458753111295483</v>
      </c>
      <c r="L5" s="57">
        <v>20.87</v>
      </c>
      <c r="M5" s="56">
        <v>20.69</v>
      </c>
      <c r="N5" s="56">
        <f>+(20.77+20.95)/2</f>
        <v>20.86</v>
      </c>
      <c r="O5" s="56">
        <v>20.46</v>
      </c>
      <c r="P5" s="56">
        <f>+(19.69+19.86)/2</f>
        <v>19.774999999999999</v>
      </c>
      <c r="Q5" s="56">
        <v>20.23</v>
      </c>
      <c r="R5" s="56">
        <f>TREND($M$5:Q$5,$M$1:Q$1,R1)</f>
        <v>19.801499999999997</v>
      </c>
      <c r="S5" s="56">
        <f>TREND($M$5:R$5,$M$1:R$1,S1)</f>
        <v>19.600999999999996</v>
      </c>
      <c r="T5" s="56">
        <f>TREND($M$5:S$5,$M$1:S$1,T1)</f>
        <v>19.400499999999994</v>
      </c>
      <c r="U5" s="56">
        <f>TREND($M$5:T$5,$M$1:T$1,U1)</f>
        <v>19.199999999999996</v>
      </c>
      <c r="V5" s="56">
        <f>TREND($M$5:U$5,$M$1:U$1,V1)</f>
        <v>18.999499999999991</v>
      </c>
      <c r="W5" s="56">
        <f>TREND($M$5:V$5,$M$1:V$1,W1)</f>
        <v>18.798999999999992</v>
      </c>
      <c r="X5" s="56">
        <f>TREND($M$5:W$5,$M$1:W$1,X1)</f>
        <v>18.598499999999991</v>
      </c>
    </row>
    <row r="6" spans="2:24" x14ac:dyDescent="0.2">
      <c r="B6" s="48" t="s">
        <v>63</v>
      </c>
      <c r="C6" s="56">
        <v>12</v>
      </c>
      <c r="D6" s="56">
        <v>13.62</v>
      </c>
      <c r="E6" s="56">
        <v>13.17</v>
      </c>
      <c r="F6" s="56">
        <v>14.24</v>
      </c>
      <c r="G6" s="56">
        <v>15.3</v>
      </c>
      <c r="H6" s="56">
        <v>15.34</v>
      </c>
      <c r="I6" s="56">
        <v>15.27</v>
      </c>
      <c r="J6" s="56">
        <v>17.45</v>
      </c>
      <c r="K6" s="57">
        <v>17.652483465694001</v>
      </c>
      <c r="L6" s="57">
        <v>17.12</v>
      </c>
      <c r="M6" s="56">
        <f>+(17.84+18.03)/2</f>
        <v>17.935000000000002</v>
      </c>
      <c r="N6" s="56">
        <v>17.93</v>
      </c>
      <c r="O6" s="56">
        <v>16.95</v>
      </c>
      <c r="P6" s="56">
        <v>17.57</v>
      </c>
      <c r="Q6" s="56">
        <v>16.260000000000002</v>
      </c>
      <c r="R6" s="56">
        <f>TREND($M$6:Q$6,$M$1:Q$1,R1)</f>
        <v>16.216000000000001</v>
      </c>
      <c r="S6" s="56">
        <f>TREND($M$6:R$6,$M$1:R$1,S1)</f>
        <v>15.845000000000001</v>
      </c>
      <c r="T6" s="56">
        <f>TREND($M$6:S$6,$M$1:S$1,T1)</f>
        <v>15.473999999999997</v>
      </c>
      <c r="U6" s="56">
        <f>TREND($M$6:T$6,$M$1:T$1,U1)</f>
        <v>15.102999999999998</v>
      </c>
      <c r="V6" s="56">
        <f>TREND($M$6:U$6,$M$1:U$1,V1)</f>
        <v>14.731999999999996</v>
      </c>
      <c r="W6" s="56">
        <f>TREND($M$6:V$6,$M$1:V$1,W1)</f>
        <v>14.360999999999994</v>
      </c>
      <c r="X6" s="56">
        <f>TREND($M$6:W$6,$M$1:W$1,X1)</f>
        <v>13.989999999999993</v>
      </c>
    </row>
    <row r="8" spans="2:24" x14ac:dyDescent="0.2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2:24" ht="15.75" x14ac:dyDescent="0.25">
      <c r="B9" s="47" t="s">
        <v>31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</row>
    <row r="10" spans="2:24" x14ac:dyDescent="0.2">
      <c r="C10" s="41">
        <v>2004</v>
      </c>
      <c r="D10" s="41">
        <v>2005</v>
      </c>
      <c r="E10" s="41">
        <v>2006</v>
      </c>
      <c r="F10" s="41">
        <v>2007</v>
      </c>
      <c r="G10" s="41">
        <v>2008</v>
      </c>
      <c r="H10" s="41">
        <v>2009</v>
      </c>
      <c r="I10" s="41">
        <v>2010</v>
      </c>
      <c r="J10" s="41">
        <v>2011</v>
      </c>
      <c r="K10" s="41">
        <v>2012</v>
      </c>
      <c r="L10" s="41">
        <v>2013</v>
      </c>
      <c r="M10" s="41">
        <v>2014</v>
      </c>
      <c r="N10" s="41">
        <v>2015</v>
      </c>
      <c r="O10" s="41">
        <v>2016</v>
      </c>
      <c r="P10" s="41">
        <v>2017</v>
      </c>
      <c r="Q10" s="41">
        <v>2018</v>
      </c>
      <c r="R10" s="41">
        <v>2019</v>
      </c>
      <c r="S10" s="41">
        <v>2020</v>
      </c>
      <c r="T10" s="41">
        <v>2021</v>
      </c>
      <c r="U10" s="41">
        <v>2022</v>
      </c>
      <c r="V10" s="41">
        <v>2023</v>
      </c>
      <c r="W10" s="41">
        <v>2024</v>
      </c>
      <c r="X10" s="41">
        <v>2025</v>
      </c>
    </row>
    <row r="11" spans="2:24" x14ac:dyDescent="0.2">
      <c r="B11" s="48" t="s">
        <v>61</v>
      </c>
      <c r="C11" s="56">
        <v>4.1978783893729963</v>
      </c>
      <c r="D11" s="56">
        <v>4.1613596257259635</v>
      </c>
      <c r="E11" s="56">
        <v>4.2200066823886635</v>
      </c>
      <c r="F11" s="56">
        <v>4.4978309621870922</v>
      </c>
      <c r="G11" s="56">
        <v>4.9110800331894291</v>
      </c>
      <c r="H11" s="56">
        <v>5.4992248946484033</v>
      </c>
      <c r="I11" s="56">
        <v>6.21</v>
      </c>
      <c r="J11" s="56">
        <v>6.72</v>
      </c>
      <c r="K11" s="57">
        <v>7.19</v>
      </c>
      <c r="L11" s="57">
        <v>7.51</v>
      </c>
      <c r="M11" s="56">
        <v>7.13</v>
      </c>
      <c r="N11" s="56">
        <v>6.83</v>
      </c>
      <c r="O11" s="56">
        <v>6.72</v>
      </c>
      <c r="P11" s="56">
        <v>6.44</v>
      </c>
      <c r="Q11" s="56">
        <v>5.98</v>
      </c>
      <c r="R11" s="56">
        <f>TREND($M$11:Q$11,$M$1:Q$1,R1)</f>
        <v>5.8130000000000006</v>
      </c>
      <c r="S11" s="56">
        <f>TREND($M$11:R$11,$M$1:R$1,S1)</f>
        <v>5.5440000000000014</v>
      </c>
      <c r="T11" s="56">
        <f>TREND($M$11:S$11,$M$1:S$1,T1)</f>
        <v>5.2750000000000021</v>
      </c>
      <c r="U11" s="56">
        <f>TREND($M$11:T$11,$M$1:T$1,U1)</f>
        <v>5.0060000000000038</v>
      </c>
      <c r="V11" s="56">
        <f>TREND($M$11:U$11,$M$1:U$1,V1)</f>
        <v>4.7370000000000037</v>
      </c>
      <c r="W11" s="56">
        <f>TREND($M$11:V$11,$M$1:V$1,W1)</f>
        <v>4.4680000000000035</v>
      </c>
      <c r="X11" s="56">
        <f>TREND($M$11:W$11,$M$1:W$1,X1)</f>
        <v>4.1990000000000034</v>
      </c>
    </row>
    <row r="12" spans="2:24" x14ac:dyDescent="0.2">
      <c r="B12" s="48" t="s">
        <v>24</v>
      </c>
      <c r="C12" s="56">
        <v>4.6431406633251573</v>
      </c>
      <c r="D12" s="56">
        <v>4.6619307832422585</v>
      </c>
      <c r="E12" s="56">
        <v>4.9748417457937695</v>
      </c>
      <c r="F12" s="56">
        <v>4.8574142499906694</v>
      </c>
      <c r="G12" s="56">
        <v>4.8879309165526674</v>
      </c>
      <c r="H12" s="56">
        <v>5.290154257574275</v>
      </c>
      <c r="I12" s="56">
        <v>7.2047788461538476</v>
      </c>
      <c r="J12" s="56">
        <v>8.2644435207980305</v>
      </c>
      <c r="K12" s="56">
        <v>8.66</v>
      </c>
      <c r="L12" s="56">
        <v>8.6300000000000026</v>
      </c>
      <c r="M12" s="56">
        <v>7.9405380069919254</v>
      </c>
      <c r="N12" s="56">
        <v>7.3945068313329827</v>
      </c>
      <c r="O12" s="56">
        <v>7.5799999999999983</v>
      </c>
      <c r="P12" s="56">
        <v>7.3901468699999988</v>
      </c>
      <c r="Q12" s="64">
        <v>6.9</v>
      </c>
      <c r="R12" s="56">
        <f>+'Updated Costs 14 yrs for proj '!R12</f>
        <v>7.3102841291026381</v>
      </c>
      <c r="S12" s="56">
        <f>+'Updated Costs 14 yrs for proj '!S12</f>
        <v>8.7533591917579052</v>
      </c>
      <c r="T12" s="56">
        <f>+'Updated Costs 14 yrs for proj '!T12</f>
        <v>9.0022743077697918</v>
      </c>
      <c r="U12" s="56">
        <f>+'Updated Costs 14 yrs for proj '!U12</f>
        <v>8.6055688861358792</v>
      </c>
      <c r="V12" s="56">
        <f>+'Updated Costs 14 yrs for proj '!V12</f>
        <v>7.9063181970367449</v>
      </c>
      <c r="W12" s="56">
        <f>+'Updated Costs 14 yrs for proj '!W12</f>
        <v>7.398175302409312</v>
      </c>
      <c r="X12" s="56">
        <f>+'Updated Costs 14 yrs for proj '!X12</f>
        <v>7.2685651008319434</v>
      </c>
    </row>
    <row r="13" spans="2:24" x14ac:dyDescent="0.2">
      <c r="B13" s="48" t="s">
        <v>62</v>
      </c>
      <c r="C13" s="56">
        <v>4.3028415977198264</v>
      </c>
      <c r="D13" s="56">
        <v>4.211118550100263</v>
      </c>
      <c r="E13" s="56">
        <v>4.2694068733224571</v>
      </c>
      <c r="F13" s="56">
        <v>4.5657166013778197</v>
      </c>
      <c r="G13" s="56">
        <v>4.7963554484997646</v>
      </c>
      <c r="H13" s="56">
        <v>5.270195997096339</v>
      </c>
      <c r="I13" s="56">
        <v>5.9740886199462491</v>
      </c>
      <c r="J13" s="56">
        <v>6.5699950569547871</v>
      </c>
      <c r="K13" s="57">
        <v>7.03</v>
      </c>
      <c r="L13" s="57">
        <v>7.43</v>
      </c>
      <c r="M13" s="56">
        <v>7.04</v>
      </c>
      <c r="N13" s="56">
        <v>6.77</v>
      </c>
      <c r="O13" s="56">
        <v>6.74</v>
      </c>
      <c r="P13" s="56">
        <v>6.64</v>
      </c>
      <c r="Q13" s="56">
        <v>6.09</v>
      </c>
      <c r="R13" s="56">
        <f>TREND($M$13:Q$13,$M$1:Q$1,R1)</f>
        <v>6.0470000000000006</v>
      </c>
      <c r="S13" s="56">
        <f>TREND($M$13:R$13,$M$1:R$1,S1)</f>
        <v>5.8440000000000003</v>
      </c>
      <c r="T13" s="56">
        <f>TREND($M$13:S$13,$M$1:S$1,T1)</f>
        <v>5.6410000000000009</v>
      </c>
      <c r="U13" s="56">
        <f>TREND($M$13:T$13,$M$1:T$1,U1)</f>
        <v>5.4379999999999997</v>
      </c>
      <c r="V13" s="56">
        <f>TREND($M$13:U$13,$M$1:U$1,V1)</f>
        <v>5.2350000000000012</v>
      </c>
      <c r="W13" s="56">
        <f>TREND($M$13:V$13,$M$1:V$1,W1)</f>
        <v>5.032</v>
      </c>
      <c r="X13" s="56">
        <f>TREND($M$13:W$13,$M$1:W$1,X1)</f>
        <v>4.8290000000000006</v>
      </c>
    </row>
    <row r="14" spans="2:24" x14ac:dyDescent="0.2">
      <c r="B14" s="48" t="s">
        <v>63</v>
      </c>
      <c r="C14" s="56">
        <v>3.9231009278571447</v>
      </c>
      <c r="D14" s="56">
        <v>3.8677902572448644</v>
      </c>
      <c r="E14" s="56">
        <v>3.864568817406199</v>
      </c>
      <c r="F14" s="56">
        <v>4.0460942977506358</v>
      </c>
      <c r="G14" s="56">
        <v>4.4581283950915651</v>
      </c>
      <c r="H14" s="56">
        <v>4.8216572619926588</v>
      </c>
      <c r="I14" s="56">
        <v>5.5784074299482924</v>
      </c>
      <c r="J14" s="56">
        <v>5.9625170862304229</v>
      </c>
      <c r="K14" s="57">
        <v>6.6</v>
      </c>
      <c r="L14" s="57">
        <v>6.92</v>
      </c>
      <c r="M14" s="56">
        <v>6.52958839019922</v>
      </c>
      <c r="N14" s="56">
        <v>6.33</v>
      </c>
      <c r="O14" s="56">
        <v>6.34</v>
      </c>
      <c r="P14" s="56">
        <v>6</v>
      </c>
      <c r="Q14" s="56">
        <v>5.58</v>
      </c>
      <c r="R14" s="56">
        <f>TREND($M$14:Q$14,$M$1:Q$1,R1)</f>
        <v>5.4871646439203126</v>
      </c>
      <c r="S14" s="56">
        <f>TREND($M$14:R$14,$M$1:R$1,S1)</f>
        <v>5.264246965880468</v>
      </c>
      <c r="T14" s="56">
        <f>TREND($M$14:S$14,$M$1:S$1,T1)</f>
        <v>5.0413292878406235</v>
      </c>
      <c r="U14" s="56">
        <f>TREND($M$14:T$14,$M$1:T$1,U1)</f>
        <v>4.8184116098007799</v>
      </c>
      <c r="V14" s="56">
        <f>TREND($M$14:U$14,$M$1:U$1,V1)</f>
        <v>4.5954939317609362</v>
      </c>
      <c r="W14" s="56">
        <f>TREND($M$14:V$14,$M$1:V$1,W1)</f>
        <v>4.3725762537210926</v>
      </c>
      <c r="X14" s="56">
        <f>TREND($M$14:W$14,$M$1:W$1,X1)</f>
        <v>4.1496585756812481</v>
      </c>
    </row>
    <row r="15" spans="2:24" x14ac:dyDescent="0.2">
      <c r="B15" s="53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2"/>
      <c r="P15" s="52"/>
      <c r="Q15" s="52"/>
      <c r="R15" s="52"/>
      <c r="S15" s="52"/>
      <c r="T15" s="52"/>
      <c r="U15" s="52"/>
      <c r="V15" s="52"/>
      <c r="W15" s="52"/>
      <c r="X15" s="52"/>
    </row>
    <row r="16" spans="2:24" x14ac:dyDescent="0.2">
      <c r="B16" s="40"/>
      <c r="C16" s="40"/>
      <c r="D16" s="40"/>
      <c r="E16" s="40"/>
      <c r="F16" s="40"/>
      <c r="G16" s="40"/>
      <c r="H16" s="40"/>
      <c r="I16" s="40"/>
      <c r="J16" s="40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2:25" ht="15.75" x14ac:dyDescent="0.25">
      <c r="B17" s="47" t="s">
        <v>40</v>
      </c>
      <c r="C17" s="40"/>
      <c r="D17" s="40"/>
      <c r="E17" s="40"/>
      <c r="F17" s="40"/>
      <c r="G17" s="40"/>
      <c r="H17" s="40"/>
      <c r="I17" s="9"/>
      <c r="J17" s="9"/>
      <c r="K17" s="9"/>
      <c r="L17" s="9"/>
      <c r="M17" s="9"/>
      <c r="N17" s="9"/>
      <c r="O17" s="9"/>
      <c r="P17" s="54"/>
      <c r="Q17" s="54"/>
      <c r="R17" s="63"/>
      <c r="S17" s="54"/>
      <c r="T17" s="54"/>
      <c r="U17" s="54"/>
      <c r="V17" s="54"/>
      <c r="W17" s="54"/>
      <c r="X17" s="54"/>
    </row>
    <row r="18" spans="2:25" x14ac:dyDescent="0.2">
      <c r="C18" s="41">
        <v>2004</v>
      </c>
      <c r="D18" s="41">
        <v>2005</v>
      </c>
      <c r="E18" s="41">
        <v>2006</v>
      </c>
      <c r="F18" s="41">
        <v>2007</v>
      </c>
      <c r="G18" s="41">
        <v>2008</v>
      </c>
      <c r="H18" s="41">
        <v>2009</v>
      </c>
      <c r="I18" s="41">
        <v>2010</v>
      </c>
      <c r="J18" s="41">
        <v>2011</v>
      </c>
      <c r="K18" s="41">
        <v>2012</v>
      </c>
      <c r="L18" s="41">
        <v>2013</v>
      </c>
      <c r="M18" s="41">
        <v>2014</v>
      </c>
      <c r="N18" s="41">
        <v>2015</v>
      </c>
      <c r="O18" s="41">
        <v>2016</v>
      </c>
      <c r="P18" s="41">
        <v>2017</v>
      </c>
      <c r="Q18" s="41">
        <v>2018</v>
      </c>
      <c r="R18" s="41">
        <v>2019</v>
      </c>
      <c r="S18" s="41">
        <v>2020</v>
      </c>
      <c r="T18" s="41">
        <v>2021</v>
      </c>
      <c r="U18" s="41">
        <v>2022</v>
      </c>
      <c r="V18" s="41">
        <v>2023</v>
      </c>
      <c r="W18" s="41">
        <v>2024</v>
      </c>
      <c r="X18" s="41">
        <v>2025</v>
      </c>
    </row>
    <row r="19" spans="2:25" x14ac:dyDescent="0.2">
      <c r="B19" s="48" t="s">
        <v>61</v>
      </c>
      <c r="C19" s="56">
        <f>C3+C11</f>
        <v>20.287878389372995</v>
      </c>
      <c r="D19" s="56">
        <v>21.406307639192995</v>
      </c>
      <c r="E19" s="56">
        <v>22.40824936824518</v>
      </c>
      <c r="F19" s="56">
        <v>22.837347083208861</v>
      </c>
      <c r="G19" s="56">
        <v>24.400691338489516</v>
      </c>
      <c r="H19" s="56">
        <v>26.484605954062591</v>
      </c>
      <c r="I19" s="56">
        <v>25.22</v>
      </c>
      <c r="J19" s="56">
        <v>27.51</v>
      </c>
      <c r="K19" s="57">
        <v>28.14</v>
      </c>
      <c r="L19" s="57">
        <v>28.1</v>
      </c>
      <c r="M19" s="56">
        <v>28.06</v>
      </c>
      <c r="N19" s="56">
        <v>27.68</v>
      </c>
      <c r="O19" s="56">
        <v>27.15</v>
      </c>
      <c r="P19" s="56">
        <v>26.86</v>
      </c>
      <c r="Q19" s="56">
        <f>+Q3+Q11</f>
        <v>25.151092093914961</v>
      </c>
      <c r="R19" s="56">
        <f>+R11+R3</f>
        <v>24.941004645320959</v>
      </c>
      <c r="S19" s="56">
        <f t="shared" ref="S19:X19" si="1">+S11+S3</f>
        <v>24.384150559587987</v>
      </c>
      <c r="T19" s="56">
        <f t="shared" si="1"/>
        <v>23.827296473855011</v>
      </c>
      <c r="U19" s="56">
        <f t="shared" si="1"/>
        <v>23.270442388122039</v>
      </c>
      <c r="V19" s="56">
        <f t="shared" si="1"/>
        <v>22.713588302389063</v>
      </c>
      <c r="W19" s="56">
        <f t="shared" si="1"/>
        <v>22.156734216656087</v>
      </c>
      <c r="X19" s="56">
        <f t="shared" si="1"/>
        <v>21.599880130923111</v>
      </c>
      <c r="Y19" s="56">
        <f>+X19*1.18</f>
        <v>25.487858554489272</v>
      </c>
    </row>
    <row r="20" spans="2:25" x14ac:dyDescent="0.2">
      <c r="B20" s="48" t="s">
        <v>24</v>
      </c>
      <c r="C20" s="56">
        <v>19.354413280722333</v>
      </c>
      <c r="D20" s="56">
        <v>21.233848777273963</v>
      </c>
      <c r="E20" s="56">
        <v>26.469015492253874</v>
      </c>
      <c r="F20" s="56">
        <v>26.60993543089613</v>
      </c>
      <c r="G20" s="56">
        <v>27.88532831737346</v>
      </c>
      <c r="H20" s="56">
        <v>26.954929393731859</v>
      </c>
      <c r="I20" s="56">
        <v>28.01</v>
      </c>
      <c r="J20" s="56">
        <v>28.57</v>
      </c>
      <c r="K20" s="56">
        <v>28.67</v>
      </c>
      <c r="L20" s="56">
        <v>28.62</v>
      </c>
      <c r="M20" s="56">
        <v>27.87</v>
      </c>
      <c r="N20" s="56">
        <v>26.88</v>
      </c>
      <c r="O20" s="56">
        <v>27.22</v>
      </c>
      <c r="P20" s="56">
        <v>27.250146869999998</v>
      </c>
      <c r="Q20" s="56">
        <f>+Q4+Q12</f>
        <v>26.979999999999997</v>
      </c>
      <c r="R20" s="56">
        <f t="shared" ref="R20:X22" si="2">+R12+R4</f>
        <v>27.196532254102639</v>
      </c>
      <c r="S20" s="56">
        <f t="shared" si="2"/>
        <v>28.171234193547491</v>
      </c>
      <c r="T20" s="56">
        <f t="shared" si="2"/>
        <v>28.021653082058837</v>
      </c>
      <c r="U20" s="56">
        <f t="shared" si="2"/>
        <v>27.624947663451557</v>
      </c>
      <c r="V20" s="56">
        <f t="shared" si="2"/>
        <v>26.92569696811632</v>
      </c>
      <c r="W20" s="56">
        <f t="shared" si="2"/>
        <v>26.417554072134259</v>
      </c>
      <c r="X20" s="56">
        <f t="shared" si="2"/>
        <v>26.287943871471342</v>
      </c>
    </row>
    <row r="21" spans="2:25" x14ac:dyDescent="0.2">
      <c r="B21" s="48" t="s">
        <v>62</v>
      </c>
      <c r="C21" s="56">
        <v>19.242619205860912</v>
      </c>
      <c r="D21" s="56">
        <v>20.051176757270277</v>
      </c>
      <c r="E21" s="56">
        <v>20.955544491073333</v>
      </c>
      <c r="F21" s="56">
        <v>21.469255274388413</v>
      </c>
      <c r="G21" s="56">
        <v>22.328122684842203</v>
      </c>
      <c r="H21" s="56">
        <v>23.886856313965669</v>
      </c>
      <c r="I21" s="56">
        <v>26.126945715298305</v>
      </c>
      <c r="J21" s="56">
        <v>27.688287331448144</v>
      </c>
      <c r="K21" s="57">
        <v>28.09</v>
      </c>
      <c r="L21" s="57">
        <v>28.61</v>
      </c>
      <c r="M21" s="56">
        <v>27.97</v>
      </c>
      <c r="N21" s="56">
        <v>27.77</v>
      </c>
      <c r="O21" s="56">
        <v>27.46</v>
      </c>
      <c r="P21" s="56">
        <v>26.66</v>
      </c>
      <c r="Q21" s="56">
        <v>25.72</v>
      </c>
      <c r="R21" s="56">
        <f t="shared" si="2"/>
        <v>25.848499999999998</v>
      </c>
      <c r="S21" s="56">
        <f t="shared" si="2"/>
        <v>25.444999999999997</v>
      </c>
      <c r="T21" s="56">
        <f t="shared" si="2"/>
        <v>25.041499999999996</v>
      </c>
      <c r="U21" s="56">
        <f t="shared" si="2"/>
        <v>24.637999999999995</v>
      </c>
      <c r="V21" s="56">
        <f t="shared" si="2"/>
        <v>24.23449999999999</v>
      </c>
      <c r="W21" s="56">
        <f t="shared" si="2"/>
        <v>23.830999999999992</v>
      </c>
      <c r="X21" s="56">
        <f t="shared" si="2"/>
        <v>23.427499999999991</v>
      </c>
    </row>
    <row r="22" spans="2:25" x14ac:dyDescent="0.2">
      <c r="B22" s="48" t="s">
        <v>63</v>
      </c>
      <c r="C22" s="56">
        <v>16.407314732369056</v>
      </c>
      <c r="D22" s="56">
        <v>17.710244935775471</v>
      </c>
      <c r="E22" s="56">
        <v>17.859639301294408</v>
      </c>
      <c r="F22" s="56">
        <v>18.440783492132311</v>
      </c>
      <c r="G22" s="56">
        <v>19.942595437060618</v>
      </c>
      <c r="H22" s="56">
        <v>20.467630243824683</v>
      </c>
      <c r="I22" s="56">
        <v>21.595433651842413</v>
      </c>
      <c r="J22" s="56">
        <v>24.137862128851385</v>
      </c>
      <c r="K22" s="57">
        <v>24.53</v>
      </c>
      <c r="L22" s="57">
        <v>24.8</v>
      </c>
      <c r="M22" s="56">
        <v>24.659889164761434</v>
      </c>
      <c r="N22" s="56">
        <v>23.73</v>
      </c>
      <c r="O22" s="56">
        <v>23.7</v>
      </c>
      <c r="P22" s="56">
        <v>23.94</v>
      </c>
      <c r="Q22" s="56">
        <v>22.51</v>
      </c>
      <c r="R22" s="56">
        <f t="shared" si="2"/>
        <v>21.703164643920314</v>
      </c>
      <c r="S22" s="56">
        <f t="shared" si="2"/>
        <v>21.10924696588047</v>
      </c>
      <c r="T22" s="56">
        <f t="shared" si="2"/>
        <v>20.515329287840622</v>
      </c>
      <c r="U22" s="56">
        <f t="shared" si="2"/>
        <v>19.921411609800778</v>
      </c>
      <c r="V22" s="56">
        <f t="shared" si="2"/>
        <v>19.327493931760934</v>
      </c>
      <c r="W22" s="56">
        <f t="shared" si="2"/>
        <v>18.733576253721086</v>
      </c>
      <c r="X22" s="56">
        <f t="shared" si="2"/>
        <v>18.139658575681242</v>
      </c>
    </row>
    <row r="23" spans="2:25" x14ac:dyDescent="0.2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54"/>
      <c r="P23" s="54"/>
      <c r="Q23" s="54"/>
      <c r="R23" s="54"/>
      <c r="S23" s="54"/>
      <c r="T23" s="54"/>
      <c r="U23" s="54"/>
      <c r="V23" s="54"/>
      <c r="W23" s="54"/>
      <c r="X23" s="54"/>
    </row>
    <row r="24" spans="2:25" ht="15.75" x14ac:dyDescent="0.25">
      <c r="B24" s="47" t="s">
        <v>51</v>
      </c>
      <c r="C24" s="40"/>
      <c r="D24" s="40"/>
      <c r="E24" s="40"/>
      <c r="F24" s="40"/>
      <c r="G24" s="40"/>
      <c r="H24" s="40"/>
      <c r="I24" s="40"/>
      <c r="J24" s="40"/>
      <c r="K24" s="9"/>
      <c r="L24" s="9"/>
      <c r="M24" s="9"/>
      <c r="N24" s="9"/>
      <c r="O24" s="9"/>
      <c r="P24" s="54"/>
      <c r="Q24" s="54"/>
      <c r="R24" s="54"/>
      <c r="S24" s="54"/>
      <c r="T24" s="54"/>
      <c r="U24" s="54"/>
      <c r="V24" s="54"/>
      <c r="W24" s="54"/>
      <c r="X24" s="54"/>
    </row>
    <row r="25" spans="2:25" x14ac:dyDescent="0.2">
      <c r="C25" s="41">
        <v>2004</v>
      </c>
      <c r="D25" s="41">
        <v>2005</v>
      </c>
      <c r="E25" s="41">
        <v>2006</v>
      </c>
      <c r="F25" s="41">
        <v>2007</v>
      </c>
      <c r="G25" s="41">
        <v>2008</v>
      </c>
      <c r="H25" s="41">
        <v>2009</v>
      </c>
      <c r="I25" s="41">
        <v>2010</v>
      </c>
      <c r="J25" s="41">
        <v>2011</v>
      </c>
      <c r="K25" s="41">
        <v>2012</v>
      </c>
      <c r="L25" s="41">
        <v>2013</v>
      </c>
      <c r="M25" s="41">
        <v>2014</v>
      </c>
      <c r="N25" s="41">
        <v>2015</v>
      </c>
      <c r="O25" s="41">
        <v>2016</v>
      </c>
      <c r="P25" s="41">
        <v>2017</v>
      </c>
      <c r="Q25" s="41">
        <v>2018</v>
      </c>
      <c r="R25" s="41">
        <v>2019</v>
      </c>
      <c r="S25" s="41">
        <v>2020</v>
      </c>
      <c r="T25" s="41">
        <v>2021</v>
      </c>
      <c r="U25" s="41">
        <v>2022</v>
      </c>
      <c r="V25" s="41">
        <v>2023</v>
      </c>
      <c r="W25" s="41">
        <v>2024</v>
      </c>
      <c r="X25" s="41">
        <v>2025</v>
      </c>
    </row>
    <row r="26" spans="2:25" x14ac:dyDescent="0.2">
      <c r="B26" s="48" t="s">
        <v>61</v>
      </c>
      <c r="C26" s="56">
        <v>5.1183559306750102</v>
      </c>
      <c r="D26" s="56">
        <v>5.5836016996425926</v>
      </c>
      <c r="E26" s="56">
        <v>6.8074707726644945</v>
      </c>
      <c r="F26" s="56">
        <v>5.7231871888063788</v>
      </c>
      <c r="G26" s="56">
        <v>6.8183527925339229</v>
      </c>
      <c r="H26" s="56">
        <v>11.697925747460825</v>
      </c>
      <c r="I26" s="56">
        <v>8.43</v>
      </c>
      <c r="J26" s="56">
        <v>9.56</v>
      </c>
      <c r="K26" s="57">
        <v>10.5</v>
      </c>
      <c r="L26" s="57">
        <v>8.07</v>
      </c>
      <c r="M26" s="56">
        <v>8.18</v>
      </c>
      <c r="N26" s="56">
        <v>7.97</v>
      </c>
      <c r="O26" s="56">
        <v>6.74</v>
      </c>
      <c r="P26" s="56">
        <v>6.64</v>
      </c>
      <c r="Q26" s="56">
        <v>6.21</v>
      </c>
      <c r="R26" s="56">
        <f>TREND($M$26:Q$26,$M$1:Q$1,R1)</f>
        <v>5.5670000000000002</v>
      </c>
      <c r="S26" s="56">
        <f>TREND($M$26:R$26,$M$1:R$1,S1)</f>
        <v>5.0399999999999991</v>
      </c>
      <c r="T26" s="56">
        <f>TREND($M$26:S$26,$M$1:S$1,T1)</f>
        <v>4.5130000000000008</v>
      </c>
      <c r="U26" s="56">
        <f>TREND($M$26:T$26,$M$1:T$1,U1)</f>
        <v>3.9859999999999998</v>
      </c>
      <c r="V26" s="56">
        <f>TREND($M$26:U$26,$M$1:U$1,V1)</f>
        <v>3.4589999999999987</v>
      </c>
      <c r="W26" s="56">
        <f>TREND($M$26:V$26,$M$1:V$1,W1)</f>
        <v>2.9320000000000004</v>
      </c>
      <c r="X26" s="56">
        <f>TREND($M$26:W$26,$M$1:W$1,X1)</f>
        <v>2.4050000000000011</v>
      </c>
    </row>
    <row r="27" spans="2:25" x14ac:dyDescent="0.2">
      <c r="B27" s="48" t="s">
        <v>24</v>
      </c>
      <c r="C27" s="56">
        <v>5.0804265756638589</v>
      </c>
      <c r="D27" s="56">
        <v>9.6913149633763513</v>
      </c>
      <c r="E27" s="56">
        <v>5.7000541395968689</v>
      </c>
      <c r="F27" s="56">
        <v>11.483291531370135</v>
      </c>
      <c r="G27" s="56">
        <v>6.7988714090287274</v>
      </c>
      <c r="H27" s="56">
        <v>8.1802139386230959</v>
      </c>
      <c r="I27" s="56">
        <v>7.7435256410256414</v>
      </c>
      <c r="J27" s="56">
        <v>7.897336701090258</v>
      </c>
      <c r="K27" s="56">
        <v>6.28</v>
      </c>
      <c r="L27" s="56">
        <v>6.86</v>
      </c>
      <c r="M27" s="56">
        <v>7.26</v>
      </c>
      <c r="N27" s="56">
        <v>7.21</v>
      </c>
      <c r="O27" s="56">
        <v>7.09</v>
      </c>
      <c r="P27" s="56">
        <v>6.8149717079999999</v>
      </c>
      <c r="Q27" s="56">
        <v>7.64</v>
      </c>
      <c r="R27" s="56">
        <f>+'PV Op costs'!B23</f>
        <v>7.5493467770423104</v>
      </c>
      <c r="S27" s="56">
        <f>+'PV Op costs'!C23</f>
        <v>7.3075338290203931</v>
      </c>
      <c r="T27" s="56">
        <f>+'PV Op costs'!D23</f>
        <v>7.1372736669667427</v>
      </c>
      <c r="U27" s="56">
        <f>+'PV Op costs'!E23</f>
        <v>7.1376878608411545</v>
      </c>
      <c r="V27" s="56">
        <f>+'PV Op costs'!F23</f>
        <v>6.9816389102561516</v>
      </c>
      <c r="W27" s="56">
        <f>+'PV Op costs'!G23</f>
        <v>6.9618964577251994</v>
      </c>
      <c r="X27" s="56">
        <f>+'PV Op costs'!H23</f>
        <v>6.9830364973833792</v>
      </c>
    </row>
    <row r="28" spans="2:25" x14ac:dyDescent="0.2">
      <c r="B28" s="48" t="s">
        <v>62</v>
      </c>
      <c r="C28" s="56">
        <v>4.570804369414101</v>
      </c>
      <c r="D28" s="56">
        <v>4.1261612775807812</v>
      </c>
      <c r="E28" s="56">
        <v>5.0044394459571446</v>
      </c>
      <c r="F28" s="56">
        <v>4.6323033514555085</v>
      </c>
      <c r="G28" s="56">
        <v>5.8012549351381839</v>
      </c>
      <c r="H28" s="56">
        <v>6.9327038971474488</v>
      </c>
      <c r="I28" s="56">
        <v>7.7996359548411789</v>
      </c>
      <c r="J28" s="56">
        <v>7.3654381578747987</v>
      </c>
      <c r="K28" s="57">
        <v>7.29</v>
      </c>
      <c r="L28" s="57">
        <v>5.68</v>
      </c>
      <c r="M28" s="56">
        <v>6.1</v>
      </c>
      <c r="N28" s="56">
        <v>6.8172647396146253</v>
      </c>
      <c r="O28" s="56">
        <v>6.43</v>
      </c>
      <c r="P28" s="56">
        <v>5.68</v>
      </c>
      <c r="Q28" s="56">
        <v>5.16</v>
      </c>
      <c r="R28" s="56">
        <f>TREND($M$28:Q$28,$M$1:Q$1,R1)</f>
        <v>5.1322735260385368</v>
      </c>
      <c r="S28" s="56">
        <f>TREND($M$28:R$28,$M$1:R$1,S1)</f>
        <v>4.8305470520770744</v>
      </c>
      <c r="T28" s="56">
        <f>TREND($M$28:S$28,$M$1:S$1,T1)</f>
        <v>4.5288205781156119</v>
      </c>
      <c r="U28" s="56">
        <f>TREND($M$28:T$28,$M$1:T$1,U1)</f>
        <v>4.2270941041541485</v>
      </c>
      <c r="V28" s="56">
        <f>TREND($M$28:U$28,$M$1:U$1,V1)</f>
        <v>3.9253676301926861</v>
      </c>
      <c r="W28" s="56">
        <f>TREND($M$28:V$28,$M$1:V$1,W1)</f>
        <v>3.6236411562312236</v>
      </c>
      <c r="X28" s="56">
        <f>TREND($M$28:W$28,$M$1:W$1,X1)</f>
        <v>3.3219146822697603</v>
      </c>
    </row>
    <row r="29" spans="2:25" x14ac:dyDescent="0.2">
      <c r="B29" s="48" t="s">
        <v>63</v>
      </c>
      <c r="C29" s="56">
        <v>2.4189717542329459</v>
      </c>
      <c r="D29" s="56">
        <v>2.418916108585405</v>
      </c>
      <c r="E29" s="56">
        <v>2.5980769635718035</v>
      </c>
      <c r="F29" s="56">
        <v>3.6178500174443808</v>
      </c>
      <c r="G29" s="56">
        <v>4.0015276660180108</v>
      </c>
      <c r="H29" s="56">
        <v>4.3649325051338668</v>
      </c>
      <c r="I29" s="56">
        <v>4.7922406405479929</v>
      </c>
      <c r="J29" s="56">
        <v>5.75</v>
      </c>
      <c r="K29" s="57">
        <v>4.9370000000000003</v>
      </c>
      <c r="L29" s="57">
        <v>3.83</v>
      </c>
      <c r="M29" s="56">
        <v>4.8600000000000003</v>
      </c>
      <c r="N29" s="56">
        <v>4.9277375620973141</v>
      </c>
      <c r="O29" s="56">
        <v>3.68</v>
      </c>
      <c r="P29" s="56">
        <v>4.0199999999999996</v>
      </c>
      <c r="Q29" s="56">
        <v>3.34</v>
      </c>
      <c r="R29" s="56">
        <f>TREND($M$29:Q$29,$M$1:Q$1,R1)</f>
        <v>2.9812262437902683</v>
      </c>
      <c r="S29" s="56">
        <f>TREND($M$29:R$29,$M$1:R$1,S1)</f>
        <v>2.5864524875805364</v>
      </c>
      <c r="T29" s="56">
        <f>TREND($M$29:S$29,$M$1:S$1,T1)</f>
        <v>2.1916787313708062</v>
      </c>
      <c r="U29" s="56">
        <f>TREND($M$29:T$29,$M$1:T$1,U1)</f>
        <v>1.7969049751610737</v>
      </c>
      <c r="V29" s="56">
        <f>TREND($M$29:U$29,$M$1:U$1,V1)</f>
        <v>1.4021312189513431</v>
      </c>
      <c r="W29" s="56">
        <f>TREND($M$29:V$29,$M$1:V$1,W1)</f>
        <v>1.007357462741612</v>
      </c>
      <c r="X29" s="56">
        <f>TREND($M$29:W$29,$M$1:W$1,X1)</f>
        <v>0.61258370653188088</v>
      </c>
    </row>
    <row r="30" spans="2:25" x14ac:dyDescent="0.2">
      <c r="B30" s="40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2:25" x14ac:dyDescent="0.2"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54"/>
      <c r="P31" s="54"/>
      <c r="Q31" s="54"/>
      <c r="R31" s="54"/>
      <c r="S31" s="54"/>
      <c r="T31" s="54"/>
      <c r="U31" s="54"/>
      <c r="V31" s="54"/>
      <c r="W31" s="54"/>
      <c r="X31" s="54"/>
    </row>
    <row r="32" spans="2:25" ht="15.75" x14ac:dyDescent="0.25">
      <c r="B32" s="47" t="s">
        <v>57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54"/>
      <c r="P32" s="54"/>
      <c r="Q32" s="54"/>
      <c r="R32" s="54"/>
      <c r="S32" s="54"/>
      <c r="T32" s="54"/>
      <c r="U32" s="54"/>
      <c r="V32" s="54"/>
      <c r="W32" s="54"/>
      <c r="X32" s="54"/>
    </row>
    <row r="33" spans="2:24" x14ac:dyDescent="0.2">
      <c r="C33" s="41">
        <v>2004</v>
      </c>
      <c r="D33" s="41">
        <v>2005</v>
      </c>
      <c r="E33" s="41">
        <v>2006</v>
      </c>
      <c r="F33" s="41">
        <v>2007</v>
      </c>
      <c r="G33" s="41">
        <v>2008</v>
      </c>
      <c r="H33" s="41">
        <v>2009</v>
      </c>
      <c r="I33" s="41">
        <v>2010</v>
      </c>
      <c r="J33" s="41">
        <v>2011</v>
      </c>
      <c r="K33" s="41">
        <v>2012</v>
      </c>
      <c r="L33" s="41">
        <v>2013</v>
      </c>
      <c r="M33" s="41">
        <v>2014</v>
      </c>
      <c r="N33" s="41">
        <v>2015</v>
      </c>
      <c r="O33" s="41">
        <v>2016</v>
      </c>
      <c r="P33" s="41">
        <v>2017</v>
      </c>
      <c r="Q33" s="41">
        <v>2018</v>
      </c>
      <c r="R33" s="41">
        <v>2019</v>
      </c>
      <c r="S33" s="41">
        <v>2020</v>
      </c>
      <c r="T33" s="41">
        <v>2021</v>
      </c>
      <c r="U33" s="41">
        <v>2022</v>
      </c>
      <c r="V33" s="41">
        <v>2023</v>
      </c>
      <c r="W33" s="41">
        <v>2024</v>
      </c>
      <c r="X33" s="41">
        <v>2025</v>
      </c>
    </row>
    <row r="34" spans="2:24" x14ac:dyDescent="0.2">
      <c r="B34" s="48" t="s">
        <v>61</v>
      </c>
      <c r="C34" s="56">
        <v>25.32472382411618</v>
      </c>
      <c r="D34" s="56">
        <v>26.989906720334425</v>
      </c>
      <c r="E34" s="56">
        <v>28.045187372124577</v>
      </c>
      <c r="F34" s="56">
        <v>28.560533304920209</v>
      </c>
      <c r="G34" s="56">
        <v>31.219043680983503</v>
      </c>
      <c r="H34" s="56">
        <v>36.368126324397622</v>
      </c>
      <c r="I34" s="56">
        <v>33.56</v>
      </c>
      <c r="J34" s="56">
        <v>37.07</v>
      </c>
      <c r="K34" s="57">
        <v>38.630000000000003</v>
      </c>
      <c r="L34" s="57">
        <v>36.17</v>
      </c>
      <c r="M34" s="56">
        <v>36.24</v>
      </c>
      <c r="N34" s="56">
        <v>35.65</v>
      </c>
      <c r="O34" s="56">
        <v>33.89</v>
      </c>
      <c r="P34" s="56">
        <v>33.5</v>
      </c>
      <c r="Q34" s="56">
        <f>+Q26+Q19</f>
        <v>31.361092093914962</v>
      </c>
      <c r="R34" s="56">
        <f t="shared" ref="R34:X35" si="3">+R26+R19</f>
        <v>30.508004645320959</v>
      </c>
      <c r="S34" s="56">
        <f t="shared" si="3"/>
        <v>29.424150559587986</v>
      </c>
      <c r="T34" s="56">
        <f t="shared" si="3"/>
        <v>28.340296473855012</v>
      </c>
      <c r="U34" s="56">
        <f t="shared" si="3"/>
        <v>27.256442388122039</v>
      </c>
      <c r="V34" s="56">
        <f t="shared" si="3"/>
        <v>26.172588302389062</v>
      </c>
      <c r="W34" s="56">
        <f t="shared" si="3"/>
        <v>25.088734216656086</v>
      </c>
      <c r="X34" s="56">
        <f t="shared" si="3"/>
        <v>24.004880130923112</v>
      </c>
    </row>
    <row r="35" spans="2:24" x14ac:dyDescent="0.2">
      <c r="B35" s="48" t="s">
        <v>24</v>
      </c>
      <c r="C35" s="56">
        <v>24.43482279335964</v>
      </c>
      <c r="D35" s="56">
        <v>30.925163740650316</v>
      </c>
      <c r="E35" s="56">
        <v>32.169082125603865</v>
      </c>
      <c r="F35" s="56">
        <v>38.093233307207107</v>
      </c>
      <c r="G35" s="56">
        <v>34.684199726402191</v>
      </c>
      <c r="H35" s="56">
        <v>35.135146593614451</v>
      </c>
      <c r="I35" s="56">
        <v>36.060576923076923</v>
      </c>
      <c r="J35" s="56">
        <v>36.890654474534003</v>
      </c>
      <c r="K35" s="56">
        <v>34.950000000000003</v>
      </c>
      <c r="L35" s="56">
        <v>35.479999999999997</v>
      </c>
      <c r="M35" s="56">
        <v>35.130000000000003</v>
      </c>
      <c r="N35" s="56">
        <v>34.090000000000003</v>
      </c>
      <c r="O35" s="56">
        <v>34.32</v>
      </c>
      <c r="P35" s="56">
        <v>34.065118579999996</v>
      </c>
      <c r="Q35" s="56">
        <f>+Q27+Q20</f>
        <v>34.619999999999997</v>
      </c>
      <c r="R35" s="56">
        <f t="shared" si="3"/>
        <v>34.745879031144952</v>
      </c>
      <c r="S35" s="56">
        <f t="shared" si="3"/>
        <v>35.478768022567884</v>
      </c>
      <c r="T35" s="56">
        <f t="shared" si="3"/>
        <v>35.158926749025582</v>
      </c>
      <c r="U35" s="56">
        <f t="shared" si="3"/>
        <v>34.762635524292712</v>
      </c>
      <c r="V35" s="56">
        <f t="shared" si="3"/>
        <v>33.907335878372471</v>
      </c>
      <c r="W35" s="56">
        <f t="shared" si="3"/>
        <v>33.379450529859454</v>
      </c>
      <c r="X35" s="56">
        <f t="shared" si="3"/>
        <v>33.270980368854723</v>
      </c>
    </row>
    <row r="36" spans="2:24" x14ac:dyDescent="0.2">
      <c r="B36" s="48" t="s">
        <v>62</v>
      </c>
      <c r="C36" s="56">
        <v>23.580797707458395</v>
      </c>
      <c r="D36" s="56">
        <v>25.017250051808013</v>
      </c>
      <c r="E36" s="56">
        <v>25.878832547169811</v>
      </c>
      <c r="F36" s="56">
        <v>26.061970307146723</v>
      </c>
      <c r="G36" s="56">
        <v>29.114430317244789</v>
      </c>
      <c r="H36" s="56">
        <v>30.899000302938504</v>
      </c>
      <c r="I36" s="56">
        <v>34.31559644676652</v>
      </c>
      <c r="J36" s="56">
        <v>36.094180029031399</v>
      </c>
      <c r="K36" s="57">
        <v>35.08</v>
      </c>
      <c r="L36" s="57">
        <v>35.909999999999997</v>
      </c>
      <c r="M36" s="56">
        <v>36.96</v>
      </c>
      <c r="N36" s="56">
        <v>35.166411623320798</v>
      </c>
      <c r="O36" s="56">
        <v>33.9</v>
      </c>
      <c r="P36" s="56">
        <v>33.22</v>
      </c>
      <c r="Q36" s="56">
        <v>32.89</v>
      </c>
      <c r="R36" s="56">
        <v>33.43</v>
      </c>
      <c r="S36" s="56">
        <v>34.43</v>
      </c>
      <c r="T36" s="56">
        <v>35.43</v>
      </c>
      <c r="U36" s="56">
        <v>36.43</v>
      </c>
      <c r="V36" s="56">
        <v>37.43</v>
      </c>
      <c r="W36" s="56">
        <v>38.43</v>
      </c>
      <c r="X36" s="56">
        <v>39.43</v>
      </c>
    </row>
    <row r="37" spans="2:24" x14ac:dyDescent="0.2">
      <c r="B37" s="48" t="s">
        <v>63</v>
      </c>
      <c r="C37" s="56">
        <v>19.43688160728248</v>
      </c>
      <c r="D37" s="56">
        <v>15.01313396645787</v>
      </c>
      <c r="E37" s="56">
        <v>21.167448909923134</v>
      </c>
      <c r="F37" s="56">
        <v>22.813554765232357</v>
      </c>
      <c r="G37" s="56">
        <v>24.120251346691866</v>
      </c>
      <c r="H37" s="56">
        <v>25.635172826976195</v>
      </c>
      <c r="I37" s="56">
        <v>27.059686934187575</v>
      </c>
      <c r="J37" s="56">
        <v>30.597585379048802</v>
      </c>
      <c r="K37" s="57">
        <v>30.14</v>
      </c>
      <c r="L37" s="57">
        <v>29.44</v>
      </c>
      <c r="M37" s="56">
        <v>30.422319764321308</v>
      </c>
      <c r="N37" s="56">
        <v>30.5</v>
      </c>
      <c r="O37" s="56">
        <v>29.46</v>
      </c>
      <c r="P37" s="56">
        <v>28.81</v>
      </c>
      <c r="Q37" s="56">
        <v>26.93</v>
      </c>
      <c r="R37" s="56">
        <f t="shared" ref="R37:X37" si="4">+(26.7+27.17)/2</f>
        <v>26.935000000000002</v>
      </c>
      <c r="S37" s="56">
        <f t="shared" si="4"/>
        <v>26.935000000000002</v>
      </c>
      <c r="T37" s="56">
        <f t="shared" si="4"/>
        <v>26.935000000000002</v>
      </c>
      <c r="U37" s="56">
        <f t="shared" si="4"/>
        <v>26.935000000000002</v>
      </c>
      <c r="V37" s="56">
        <f t="shared" si="4"/>
        <v>26.935000000000002</v>
      </c>
      <c r="W37" s="56">
        <f t="shared" si="4"/>
        <v>26.935000000000002</v>
      </c>
      <c r="X37" s="56">
        <f t="shared" si="4"/>
        <v>26.935000000000002</v>
      </c>
    </row>
    <row r="38" spans="2:24" x14ac:dyDescent="0.2">
      <c r="C38" s="5"/>
      <c r="D38" s="5"/>
      <c r="E38" s="5"/>
      <c r="F38" s="5"/>
      <c r="G38" s="5"/>
      <c r="H38" s="5"/>
      <c r="O38" s="3"/>
      <c r="P38" s="3"/>
      <c r="Q38" s="3"/>
      <c r="R38" s="3"/>
      <c r="S38" s="3"/>
      <c r="T38" s="3"/>
      <c r="U38" s="3"/>
      <c r="V38" s="3"/>
      <c r="W38" s="3"/>
      <c r="X38" s="3"/>
    </row>
    <row r="40" spans="2:24" x14ac:dyDescent="0.2">
      <c r="L40" s="20"/>
      <c r="M40" s="20"/>
      <c r="N40" s="20"/>
    </row>
    <row r="41" spans="2:24" x14ac:dyDescent="0.2">
      <c r="H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2:24" x14ac:dyDescent="0.2">
      <c r="F42" s="5"/>
      <c r="G42" s="5"/>
      <c r="H42" s="5"/>
      <c r="I42" s="5"/>
      <c r="J42" s="5"/>
      <c r="K42" s="5"/>
      <c r="L42" s="5"/>
      <c r="M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2:24" x14ac:dyDescent="0.2">
      <c r="B43" s="44"/>
      <c r="C43" s="5"/>
      <c r="D43" s="5"/>
      <c r="E43" s="5"/>
      <c r="F43" s="20"/>
      <c r="G43" s="20"/>
      <c r="H43" s="20"/>
      <c r="I43" s="20"/>
      <c r="J43" s="20"/>
      <c r="K43" s="20"/>
      <c r="L43" s="20"/>
      <c r="M43" s="20"/>
    </row>
    <row r="44" spans="2:24" x14ac:dyDescent="0.2">
      <c r="B44" s="44"/>
      <c r="C44" s="20"/>
      <c r="D44" s="20"/>
      <c r="E44" s="20"/>
      <c r="F44" s="5"/>
      <c r="G44" s="5"/>
      <c r="H44" s="5"/>
      <c r="I44" s="5"/>
      <c r="J44" s="5"/>
      <c r="K44" s="5"/>
      <c r="L44" s="5"/>
      <c r="M44" s="5"/>
    </row>
    <row r="45" spans="2:24" x14ac:dyDescent="0.2">
      <c r="B45" s="44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24" x14ac:dyDescent="0.2">
      <c r="B46" s="44"/>
      <c r="C46" s="5"/>
      <c r="D46" s="5"/>
      <c r="E46" s="5"/>
    </row>
    <row r="47" spans="2:24" x14ac:dyDescent="0.2">
      <c r="F47" s="45"/>
      <c r="G47" s="45"/>
      <c r="H47" s="45"/>
      <c r="I47" s="45"/>
      <c r="J47" s="45"/>
      <c r="K47" s="45"/>
      <c r="L47" s="45"/>
      <c r="M47" s="45"/>
      <c r="N47" s="45"/>
    </row>
    <row r="48" spans="2:24" x14ac:dyDescent="0.2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2:24" x14ac:dyDescent="0.2">
      <c r="B49" s="44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</row>
    <row r="50" spans="2:24" x14ac:dyDescent="0.2">
      <c r="B50" s="44"/>
      <c r="C50" s="45"/>
      <c r="D50" s="45"/>
      <c r="E50" s="45"/>
    </row>
    <row r="51" spans="2:24" x14ac:dyDescent="0.2">
      <c r="F51" s="46"/>
      <c r="G51" s="46"/>
      <c r="H51" s="46"/>
      <c r="I51" s="46"/>
      <c r="J51" s="46"/>
      <c r="K51" s="46"/>
      <c r="L51" s="46"/>
      <c r="M51" s="46"/>
      <c r="N51" s="46"/>
    </row>
    <row r="52" spans="2:24" x14ac:dyDescent="0.2"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</row>
    <row r="53" spans="2:24" x14ac:dyDescent="0.2"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</row>
    <row r="54" spans="2:24" x14ac:dyDescent="0.2">
      <c r="D54" s="46"/>
      <c r="E54" s="46"/>
    </row>
    <row r="56" spans="2:24" x14ac:dyDescent="0.2">
      <c r="F56" s="48"/>
      <c r="G56" s="48"/>
      <c r="H56" s="49">
        <v>1.34</v>
      </c>
      <c r="I56" s="49">
        <v>1.32</v>
      </c>
      <c r="J56" s="48">
        <v>1.39</v>
      </c>
      <c r="K56" s="50">
        <v>1.38</v>
      </c>
      <c r="L56" s="50">
        <v>1.39</v>
      </c>
      <c r="M56" s="50"/>
      <c r="N56" s="50"/>
      <c r="O56" s="50">
        <v>1.52</v>
      </c>
      <c r="P56" s="50"/>
      <c r="Q56" s="50"/>
      <c r="R56" s="50"/>
      <c r="S56" s="50"/>
      <c r="T56" s="50"/>
      <c r="U56" s="50"/>
      <c r="V56" s="50"/>
      <c r="W56" s="50"/>
      <c r="X56" s="50"/>
    </row>
    <row r="57" spans="2:24" x14ac:dyDescent="0.2">
      <c r="B57" s="48" t="s">
        <v>27</v>
      </c>
      <c r="C57" s="48"/>
      <c r="D57" s="48"/>
      <c r="E57" s="48"/>
      <c r="F57" s="9"/>
      <c r="G57" s="9"/>
      <c r="H57" s="9">
        <v>1.5381795355966472</v>
      </c>
      <c r="I57" s="9">
        <v>1.4277552057692307</v>
      </c>
      <c r="J57" s="9">
        <v>1.6672616018160316</v>
      </c>
      <c r="K57" s="9">
        <v>1.0508915842049225</v>
      </c>
      <c r="L57" s="9">
        <v>0.88</v>
      </c>
      <c r="M57" s="9"/>
      <c r="N57" s="9"/>
      <c r="O57" s="26">
        <v>0.86</v>
      </c>
      <c r="P57" s="26"/>
      <c r="Q57" s="26"/>
      <c r="R57" s="26"/>
      <c r="S57" s="26"/>
      <c r="T57" s="26"/>
      <c r="U57" s="26"/>
      <c r="V57" s="26"/>
      <c r="W57" s="26"/>
      <c r="X57" s="26"/>
    </row>
    <row r="58" spans="2:24" x14ac:dyDescent="0.2">
      <c r="B58" s="55" t="s">
        <v>56</v>
      </c>
      <c r="C58" s="9"/>
      <c r="D58" s="9"/>
      <c r="E58" s="9"/>
      <c r="F58" s="5"/>
      <c r="G58" s="5"/>
      <c r="H58" s="5">
        <v>2.8781795355966473</v>
      </c>
      <c r="I58" s="5">
        <v>2.7477552057692307</v>
      </c>
      <c r="J58" s="5">
        <v>3.0572616018160312</v>
      </c>
      <c r="K58" s="5">
        <v>2.4308915842049226</v>
      </c>
      <c r="L58" s="5">
        <v>2.27</v>
      </c>
      <c r="M58" s="5"/>
      <c r="N58" s="5"/>
      <c r="O58" s="43">
        <v>2.3725588697017268</v>
      </c>
      <c r="P58" s="43"/>
      <c r="Q58" s="43"/>
      <c r="R58" s="43"/>
      <c r="S58" s="43"/>
      <c r="T58" s="43"/>
      <c r="U58" s="43"/>
      <c r="V58" s="43"/>
      <c r="W58" s="43"/>
      <c r="X58" s="43"/>
    </row>
    <row r="59" spans="2:24" x14ac:dyDescent="0.2">
      <c r="B59" s="3" t="s">
        <v>58</v>
      </c>
      <c r="C59" s="5"/>
      <c r="D59" s="5"/>
      <c r="E59" s="5"/>
    </row>
  </sheetData>
  <pageMargins left="0.7" right="0.7" top="0.75" bottom="0.75" header="0.3" footer="0.3"/>
  <pageSetup scale="4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workbookViewId="0">
      <selection activeCell="Q3" sqref="Q3"/>
    </sheetView>
  </sheetViews>
  <sheetFormatPr defaultRowHeight="12.75" x14ac:dyDescent="0.2"/>
  <sheetData/>
  <pageMargins left="0.7" right="0.7" top="0.75" bottom="0.75" header="0.3" footer="0.3"/>
  <pageSetup scale="3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"/>
  <sheetViews>
    <sheetView topLeftCell="A31" workbookViewId="0">
      <selection activeCell="Q3" sqref="Q3"/>
    </sheetView>
  </sheetViews>
  <sheetFormatPr defaultRowHeight="12.75" x14ac:dyDescent="0.2"/>
  <sheetData/>
  <pageMargins left="0.7" right="0.7" top="0.75" bottom="0.75" header="0.3" footer="0.3"/>
  <pageSetup scale="3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Q3" sqref="Q3"/>
    </sheetView>
  </sheetViews>
  <sheetFormatPr defaultRowHeight="12.75" x14ac:dyDescent="0.2"/>
  <sheetData/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X62"/>
  <sheetViews>
    <sheetView topLeftCell="B1" workbookViewId="0">
      <selection activeCell="Q3" sqref="Q3"/>
    </sheetView>
  </sheetViews>
  <sheetFormatPr defaultRowHeight="12.75" x14ac:dyDescent="0.2"/>
  <cols>
    <col min="2" max="2" width="30.7109375" bestFit="1" customWidth="1"/>
    <col min="3" max="7" width="9.140625" customWidth="1"/>
    <col min="15" max="15" width="9.140625" customWidth="1"/>
    <col min="16" max="24" width="10.7109375" customWidth="1"/>
  </cols>
  <sheetData>
    <row r="1" spans="2:24" ht="15.75" x14ac:dyDescent="0.25">
      <c r="B1" s="47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</row>
    <row r="2" spans="2:24" x14ac:dyDescent="0.2">
      <c r="C2" s="41">
        <v>2004</v>
      </c>
      <c r="D2" s="41">
        <v>2005</v>
      </c>
      <c r="E2" s="41">
        <v>2006</v>
      </c>
      <c r="F2" s="41">
        <v>2007</v>
      </c>
      <c r="G2" s="41">
        <v>2008</v>
      </c>
      <c r="H2" s="41">
        <v>2009</v>
      </c>
      <c r="I2" s="41">
        <v>2010</v>
      </c>
      <c r="J2" s="41">
        <v>2011</v>
      </c>
      <c r="K2" s="41">
        <v>2012</v>
      </c>
      <c r="L2" s="41">
        <v>2013</v>
      </c>
      <c r="M2" s="41">
        <v>2014</v>
      </c>
      <c r="N2" s="41">
        <v>2015</v>
      </c>
      <c r="O2" s="41">
        <v>2016</v>
      </c>
      <c r="P2" s="41">
        <v>2017</v>
      </c>
      <c r="Q2" s="41">
        <v>2018</v>
      </c>
      <c r="R2" s="41">
        <v>2019</v>
      </c>
      <c r="S2" s="41">
        <v>2020</v>
      </c>
      <c r="T2" s="41">
        <v>2021</v>
      </c>
      <c r="U2" s="41">
        <v>2022</v>
      </c>
      <c r="V2" s="41">
        <v>2023</v>
      </c>
      <c r="W2" s="41">
        <v>2024</v>
      </c>
      <c r="X2" s="41">
        <v>2025</v>
      </c>
    </row>
    <row r="3" spans="2:24" x14ac:dyDescent="0.2">
      <c r="B3" s="48" t="s">
        <v>61</v>
      </c>
      <c r="C3" s="56">
        <v>16.09</v>
      </c>
      <c r="D3" s="56">
        <v>17.239999999999998</v>
      </c>
      <c r="E3" s="56">
        <v>18.190000000000001</v>
      </c>
      <c r="F3" s="56">
        <v>18.34</v>
      </c>
      <c r="G3" s="56">
        <v>19.489999999999998</v>
      </c>
      <c r="H3" s="56">
        <v>20.99</v>
      </c>
      <c r="I3" s="56">
        <v>19.010000000000002</v>
      </c>
      <c r="J3" s="56">
        <v>20.79</v>
      </c>
      <c r="K3" s="57">
        <v>20.95</v>
      </c>
      <c r="L3" s="61">
        <v>20.59</v>
      </c>
      <c r="M3" s="56">
        <v>20.92</v>
      </c>
      <c r="N3" s="56">
        <v>20.85</v>
      </c>
      <c r="O3" s="56">
        <v>20.43</v>
      </c>
      <c r="P3" s="56">
        <v>20.43</v>
      </c>
      <c r="Q3" s="56">
        <v>19.690000000000001</v>
      </c>
      <c r="R3" s="56">
        <f>TREND($C3:Q3,$C1:Q1,R1)</f>
        <v>21.628857142857139</v>
      </c>
      <c r="S3" s="56">
        <f>TREND($C3:R3,$C1:R1,S1)</f>
        <v>21.882464285714281</v>
      </c>
      <c r="T3" s="56">
        <f>TREND($C3:S3,$C1:S1,T1)</f>
        <v>22.136071428571423</v>
      </c>
      <c r="U3" s="56">
        <f>TREND($C3:T3,$C1:T1,U1)</f>
        <v>22.389678571428568</v>
      </c>
      <c r="V3" s="56">
        <f>TREND($C3:U3,$C1:U1,V1)</f>
        <v>22.64328571428571</v>
      </c>
      <c r="W3" s="56">
        <f>TREND($C3:V3,$C1:V1,W1)</f>
        <v>22.896892857142848</v>
      </c>
      <c r="X3" s="56">
        <f>TREND($C3:W3,$C1:W1,X1)</f>
        <v>23.150499999999997</v>
      </c>
    </row>
    <row r="4" spans="2:24" x14ac:dyDescent="0.2">
      <c r="B4" s="48" t="s">
        <v>24</v>
      </c>
      <c r="C4" s="56">
        <v>14.71</v>
      </c>
      <c r="D4" s="56">
        <v>16.57</v>
      </c>
      <c r="E4" s="56">
        <v>21.49</v>
      </c>
      <c r="F4" s="56">
        <v>21.75</v>
      </c>
      <c r="G4" s="56">
        <v>23</v>
      </c>
      <c r="H4" s="56">
        <v>21.66</v>
      </c>
      <c r="I4" s="56">
        <v>21.11</v>
      </c>
      <c r="J4" s="56">
        <v>20.73</v>
      </c>
      <c r="K4" s="56">
        <v>20.010000000000002</v>
      </c>
      <c r="L4" s="56">
        <v>19.989999999999998</v>
      </c>
      <c r="M4" s="56">
        <v>19.929461993008076</v>
      </c>
      <c r="N4" s="56">
        <v>19.485493168667016</v>
      </c>
      <c r="O4" s="56">
        <v>19.64</v>
      </c>
      <c r="P4" s="56">
        <v>19.86</v>
      </c>
      <c r="Q4" s="64">
        <v>20.079999999999998</v>
      </c>
      <c r="R4" s="56">
        <f>+'PV Op costs'!B29</f>
        <v>19.886248125000002</v>
      </c>
      <c r="S4" s="56">
        <f>+'PV Op costs'!C29</f>
        <v>19.417875001789586</v>
      </c>
      <c r="T4" s="56">
        <f>+'PV Op costs'!D29</f>
        <v>19.019378774289045</v>
      </c>
      <c r="U4" s="56">
        <f>+'PV Op costs'!E29</f>
        <v>19.01937877731568</v>
      </c>
      <c r="V4" s="56">
        <f>+'PV Op costs'!F29</f>
        <v>19.019378771079577</v>
      </c>
      <c r="W4" s="56">
        <f>+'PV Op costs'!G29</f>
        <v>19.019378769724948</v>
      </c>
      <c r="X4" s="56">
        <f>+'PV Op costs'!H29</f>
        <v>19.019378770639399</v>
      </c>
    </row>
    <row r="5" spans="2:24" x14ac:dyDescent="0.2">
      <c r="B5" s="48" t="s">
        <v>62</v>
      </c>
      <c r="C5" s="56">
        <v>14.76</v>
      </c>
      <c r="D5" s="56">
        <v>15.76</v>
      </c>
      <c r="E5" s="56">
        <v>16.649999999999999</v>
      </c>
      <c r="F5" s="56">
        <v>16.809999999999999</v>
      </c>
      <c r="G5" s="56">
        <v>17.309999999999999</v>
      </c>
      <c r="H5" s="56">
        <v>18.239999999999998</v>
      </c>
      <c r="I5" s="56">
        <v>19.78</v>
      </c>
      <c r="J5" s="56">
        <v>21.19</v>
      </c>
      <c r="K5" s="57">
        <v>20.458753111295483</v>
      </c>
      <c r="L5" s="57">
        <v>20.87</v>
      </c>
      <c r="M5" s="56">
        <v>20.69</v>
      </c>
      <c r="N5" s="56">
        <v>20.86</v>
      </c>
      <c r="O5" s="56">
        <v>20.46</v>
      </c>
      <c r="P5" s="56">
        <v>19.774999999999999</v>
      </c>
      <c r="Q5" s="56">
        <v>20.23</v>
      </c>
      <c r="R5" s="56">
        <f>TREND($C$5:Q$5,$C$1:Q$1,R1)</f>
        <v>22.171738391551955</v>
      </c>
      <c r="S5" s="56">
        <f>TREND($C$5:R$5,$C$1:R$1,S1)</f>
        <v>22.577841081235157</v>
      </c>
      <c r="T5" s="56">
        <f>TREND($C$5:S$5,$C$1:S$1,T1)</f>
        <v>22.983943770918351</v>
      </c>
      <c r="U5" s="56">
        <f>TREND($C$5:T$5,$C$1:T$1,U1)</f>
        <v>23.390046460601553</v>
      </c>
      <c r="V5" s="56">
        <f>TREND($C$5:U$5,$C$1:U$1,V1)</f>
        <v>23.796149150284748</v>
      </c>
      <c r="W5" s="56">
        <f>TREND($C$5:V$5,$C$1:V$1,W1)</f>
        <v>24.202251839967946</v>
      </c>
      <c r="X5" s="56">
        <f>TREND($C$5:W$5,$C$1:W$1,X1)</f>
        <v>24.608354529651145</v>
      </c>
    </row>
    <row r="6" spans="2:24" x14ac:dyDescent="0.2">
      <c r="B6" s="48" t="s">
        <v>63</v>
      </c>
      <c r="C6" s="56">
        <v>12</v>
      </c>
      <c r="D6" s="56">
        <v>13.62</v>
      </c>
      <c r="E6" s="56">
        <v>13.17</v>
      </c>
      <c r="F6" s="56">
        <v>14.24</v>
      </c>
      <c r="G6" s="56">
        <v>15.3</v>
      </c>
      <c r="H6" s="56">
        <v>15.34</v>
      </c>
      <c r="I6" s="56">
        <v>15.27</v>
      </c>
      <c r="J6" s="56">
        <v>17.45</v>
      </c>
      <c r="K6" s="57">
        <v>17.652483465694001</v>
      </c>
      <c r="L6" s="57">
        <v>17.12</v>
      </c>
      <c r="M6" s="56">
        <v>17.935000000000002</v>
      </c>
      <c r="N6" s="56">
        <v>17.93</v>
      </c>
      <c r="O6" s="56">
        <v>16.95</v>
      </c>
      <c r="P6" s="56">
        <v>17.57</v>
      </c>
      <c r="Q6" s="56">
        <v>16.260000000000002</v>
      </c>
      <c r="R6" s="56">
        <f>TREND($C$6:Q$6,$C$1:Q$1,R1)</f>
        <v>18.740331758637524</v>
      </c>
      <c r="S6" s="56">
        <f>TREND($C$6:R$6,$C$1:R$1,S1)</f>
        <v>19.101144199586432</v>
      </c>
      <c r="T6" s="56">
        <f>TREND($C$6:S$6,$C$1:S$1,T1)</f>
        <v>19.461956640535337</v>
      </c>
      <c r="U6" s="56">
        <f>TREND($C$6:T$6,$C$1:T$1,U1)</f>
        <v>19.822769081484243</v>
      </c>
      <c r="V6" s="56">
        <f>TREND($C$6:U$6,$C$1:U$1,V1)</f>
        <v>20.183581522433151</v>
      </c>
      <c r="W6" s="56">
        <f>TREND($C$6:V$6,$C$1:V$1,W1)</f>
        <v>20.54439396338206</v>
      </c>
      <c r="X6" s="56">
        <f>TREND($C$6:W$6,$C$1:W$1,X1)</f>
        <v>20.905206404330968</v>
      </c>
    </row>
    <row r="8" spans="2:24" x14ac:dyDescent="0.2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2:24" ht="15.75" x14ac:dyDescent="0.25">
      <c r="B9" s="47" t="s">
        <v>31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</row>
    <row r="10" spans="2:24" x14ac:dyDescent="0.2">
      <c r="C10" s="41">
        <v>2004</v>
      </c>
      <c r="D10" s="41">
        <v>2005</v>
      </c>
      <c r="E10" s="41">
        <v>2006</v>
      </c>
      <c r="F10" s="41">
        <v>2007</v>
      </c>
      <c r="G10" s="41">
        <v>2008</v>
      </c>
      <c r="H10" s="41">
        <v>2009</v>
      </c>
      <c r="I10" s="41">
        <v>2010</v>
      </c>
      <c r="J10" s="41">
        <v>2011</v>
      </c>
      <c r="K10" s="41">
        <v>2012</v>
      </c>
      <c r="L10" s="41">
        <v>2013</v>
      </c>
      <c r="M10" s="41">
        <v>2014</v>
      </c>
      <c r="N10" s="41">
        <v>2015</v>
      </c>
      <c r="O10" s="41">
        <v>2016</v>
      </c>
      <c r="P10" s="41">
        <v>2017</v>
      </c>
      <c r="Q10" s="41">
        <v>2018</v>
      </c>
      <c r="R10" s="41">
        <v>2019</v>
      </c>
      <c r="S10" s="41">
        <v>2020</v>
      </c>
      <c r="T10" s="41">
        <v>2021</v>
      </c>
      <c r="U10" s="41">
        <v>2022</v>
      </c>
      <c r="V10" s="41">
        <v>2023</v>
      </c>
      <c r="W10" s="41">
        <v>2024</v>
      </c>
      <c r="X10" s="41">
        <v>2025</v>
      </c>
    </row>
    <row r="11" spans="2:24" x14ac:dyDescent="0.2">
      <c r="B11" s="48" t="s">
        <v>61</v>
      </c>
      <c r="C11" s="56">
        <v>4.1978783893729963</v>
      </c>
      <c r="D11" s="56">
        <v>4.1613596257259635</v>
      </c>
      <c r="E11" s="56">
        <v>4.2200066823886635</v>
      </c>
      <c r="F11" s="56">
        <v>4.4978309621870922</v>
      </c>
      <c r="G11" s="56">
        <v>4.9110800331894291</v>
      </c>
      <c r="H11" s="56">
        <v>5.4992248946484033</v>
      </c>
      <c r="I11" s="56">
        <v>6.21</v>
      </c>
      <c r="J11" s="56">
        <v>6.72</v>
      </c>
      <c r="K11" s="57">
        <v>7.19</v>
      </c>
      <c r="L11" s="57">
        <v>7.51</v>
      </c>
      <c r="M11" s="56">
        <v>7.13</v>
      </c>
      <c r="N11" s="56">
        <v>6.83</v>
      </c>
      <c r="O11" s="56">
        <v>6.72</v>
      </c>
      <c r="P11" s="56">
        <v>6.44</v>
      </c>
      <c r="Q11" s="56">
        <v>5.98</v>
      </c>
      <c r="R11" s="56">
        <f>TREND($C$11:Q$11,$C$1:Q$1,R1)</f>
        <v>7.584977173562069</v>
      </c>
      <c r="S11" s="56">
        <f>TREND($C$11:R$11,$C$1:R$1,S1)</f>
        <v>7.7979544820280564</v>
      </c>
      <c r="T11" s="56">
        <f>TREND($C$11:S$11,$C$1:S$1,T1)</f>
        <v>8.0109317904940447</v>
      </c>
      <c r="U11" s="56">
        <f>TREND($C$11:T$11,$C$1:T$1,U1)</f>
        <v>8.2239090989600321</v>
      </c>
      <c r="V11" s="56">
        <f>TREND($C$11:U$11,$C$1:U$1,V1)</f>
        <v>8.4368864074260177</v>
      </c>
      <c r="W11" s="56">
        <f>TREND($C$11:V$11,$C$1:V$1,W1)</f>
        <v>8.6498637158920069</v>
      </c>
      <c r="X11" s="56">
        <f>TREND($C$11:W$11,$C$1:W$1,X1)</f>
        <v>8.8628410243579943</v>
      </c>
    </row>
    <row r="12" spans="2:24" x14ac:dyDescent="0.2">
      <c r="B12" s="48" t="s">
        <v>24</v>
      </c>
      <c r="C12" s="56">
        <v>4.6431406633251573</v>
      </c>
      <c r="D12" s="56">
        <v>4.6619307832422585</v>
      </c>
      <c r="E12" s="56">
        <v>4.9748417457937695</v>
      </c>
      <c r="F12" s="56">
        <v>4.8574142499906694</v>
      </c>
      <c r="G12" s="56">
        <v>4.8879309165526674</v>
      </c>
      <c r="H12" s="56">
        <v>5.290154257574275</v>
      </c>
      <c r="I12" s="56">
        <v>7.2047788461538476</v>
      </c>
      <c r="J12" s="56">
        <v>8.2644435207980305</v>
      </c>
      <c r="K12" s="56">
        <v>8.66</v>
      </c>
      <c r="L12" s="56">
        <v>8.6300000000000026</v>
      </c>
      <c r="M12" s="56">
        <v>7.9405380069919254</v>
      </c>
      <c r="N12" s="56">
        <v>7.3945068313329827</v>
      </c>
      <c r="O12" s="56">
        <v>7.5799999999999983</v>
      </c>
      <c r="P12" s="56">
        <v>7.3901468699999988</v>
      </c>
      <c r="Q12" s="59">
        <v>6.9</v>
      </c>
      <c r="R12" s="56">
        <f>+'PV Op costs'!B21</f>
        <v>7.3102841291026381</v>
      </c>
      <c r="S12" s="56">
        <f>+'PV Op costs'!C21</f>
        <v>8.7533591917579052</v>
      </c>
      <c r="T12" s="56">
        <f>+'PV Op costs'!D21</f>
        <v>9.0022743077697918</v>
      </c>
      <c r="U12" s="56">
        <f>+'PV Op costs'!E21</f>
        <v>8.6055688861358792</v>
      </c>
      <c r="V12" s="56">
        <f>+'PV Op costs'!F21</f>
        <v>7.9063181970367449</v>
      </c>
      <c r="W12" s="56">
        <f>+'PV Op costs'!G21</f>
        <v>7.398175302409312</v>
      </c>
      <c r="X12" s="56">
        <f>+'PV Op costs'!H21</f>
        <v>7.2685651008319434</v>
      </c>
    </row>
    <row r="13" spans="2:24" x14ac:dyDescent="0.2">
      <c r="B13" s="48" t="s">
        <v>62</v>
      </c>
      <c r="C13" s="56">
        <v>4.3028415977198264</v>
      </c>
      <c r="D13" s="56">
        <v>4.211118550100263</v>
      </c>
      <c r="E13" s="56">
        <v>4.2694068733224571</v>
      </c>
      <c r="F13" s="56">
        <v>4.5657166013778197</v>
      </c>
      <c r="G13" s="56">
        <v>4.7963554484997646</v>
      </c>
      <c r="H13" s="56">
        <v>5.270195997096339</v>
      </c>
      <c r="I13" s="56">
        <v>5.9740886199462491</v>
      </c>
      <c r="J13" s="56">
        <v>6.5699950569547871</v>
      </c>
      <c r="K13" s="57">
        <v>7.03</v>
      </c>
      <c r="L13" s="57">
        <v>7.43</v>
      </c>
      <c r="M13" s="56">
        <v>7.04</v>
      </c>
      <c r="N13" s="56">
        <v>6.77</v>
      </c>
      <c r="O13" s="56">
        <v>6.74</v>
      </c>
      <c r="P13" s="56">
        <v>6.64</v>
      </c>
      <c r="Q13" s="56">
        <v>6.09</v>
      </c>
      <c r="R13" s="56">
        <f>TREND($C$13:Q$13,$C$1:Q$1,R1)</f>
        <v>7.5712179101515824</v>
      </c>
      <c r="S13" s="56">
        <f>TREND($C$13:R$13,$C$1:R$1,S1)</f>
        <v>7.7867891593787171</v>
      </c>
      <c r="T13" s="56">
        <f>TREND($C$13:S$13,$C$1:S$1,T1)</f>
        <v>8.0023604086058526</v>
      </c>
      <c r="U13" s="56">
        <f>TREND($C$13:T$13,$C$1:T$1,U1)</f>
        <v>8.2179316578329882</v>
      </c>
      <c r="V13" s="56">
        <f>TREND($C$13:U$13,$C$1:U$1,V1)</f>
        <v>8.4335029070601237</v>
      </c>
      <c r="W13" s="56">
        <f>TREND($C$13:V$13,$C$1:V$1,W1)</f>
        <v>8.6490741562872593</v>
      </c>
      <c r="X13" s="56">
        <f>TREND($C$13:W$13,$C$1:W$1,X1)</f>
        <v>8.8646454055143948</v>
      </c>
    </row>
    <row r="14" spans="2:24" x14ac:dyDescent="0.2">
      <c r="B14" s="48" t="s">
        <v>63</v>
      </c>
      <c r="C14" s="56">
        <v>3.9231009278571447</v>
      </c>
      <c r="D14" s="56">
        <v>3.8677902572448644</v>
      </c>
      <c r="E14" s="56">
        <v>3.864568817406199</v>
      </c>
      <c r="F14" s="56">
        <v>4.0460942977506358</v>
      </c>
      <c r="G14" s="56">
        <v>4.4581283950915651</v>
      </c>
      <c r="H14" s="56">
        <v>4.8216572619926588</v>
      </c>
      <c r="I14" s="56">
        <v>5.5784074299482924</v>
      </c>
      <c r="J14" s="56">
        <v>5.9625170862304229</v>
      </c>
      <c r="K14" s="57">
        <v>6.6</v>
      </c>
      <c r="L14" s="57">
        <v>6.92</v>
      </c>
      <c r="M14" s="56">
        <v>6.52958839019922</v>
      </c>
      <c r="N14" s="56">
        <v>6.33</v>
      </c>
      <c r="O14" s="56">
        <v>6.34</v>
      </c>
      <c r="P14" s="56">
        <v>6</v>
      </c>
      <c r="Q14" s="56">
        <v>5.58</v>
      </c>
      <c r="R14" s="56">
        <f>TREND($C$14:Q$14,$C$1:Q$1,R1)</f>
        <v>7.0263232018162558</v>
      </c>
      <c r="S14" s="56">
        <f>TREND($C$14:R$14,$C$1:R$1,S1)</f>
        <v>7.2310981615122785</v>
      </c>
      <c r="T14" s="56">
        <f>TREND($C$14:S$14,$C$1:S$1,T1)</f>
        <v>7.435873121208302</v>
      </c>
      <c r="U14" s="56">
        <f>TREND($C$14:T$14,$C$1:T$1,U1)</f>
        <v>7.6406480809043256</v>
      </c>
      <c r="V14" s="56">
        <f>TREND($C$14:U$14,$C$1:U$1,V1)</f>
        <v>7.84542304060035</v>
      </c>
      <c r="W14" s="56">
        <f>TREND($C$14:V$14,$C$1:V$1,W1)</f>
        <v>8.0501980002963727</v>
      </c>
      <c r="X14" s="56">
        <f>TREND($C$14:W$14,$C$1:W$1,X1)</f>
        <v>8.2549729599923971</v>
      </c>
    </row>
    <row r="15" spans="2:24" x14ac:dyDescent="0.2">
      <c r="B15" s="53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2"/>
      <c r="P15" s="52"/>
      <c r="Q15" s="52"/>
      <c r="R15" s="52"/>
      <c r="S15" s="52"/>
      <c r="T15" s="52"/>
      <c r="U15" s="52"/>
      <c r="V15" s="52"/>
      <c r="W15" s="52"/>
      <c r="X15" s="52"/>
    </row>
    <row r="16" spans="2:24" x14ac:dyDescent="0.2">
      <c r="B16" s="40"/>
      <c r="C16" s="40"/>
      <c r="D16" s="40"/>
      <c r="E16" s="40"/>
      <c r="F16" s="40"/>
      <c r="G16" s="40"/>
      <c r="H16" s="40"/>
      <c r="I16" s="40"/>
      <c r="J16" s="40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2:24" ht="15.75" x14ac:dyDescent="0.25">
      <c r="B17" s="47" t="s">
        <v>40</v>
      </c>
      <c r="C17" s="40"/>
      <c r="D17" s="40"/>
      <c r="E17" s="40"/>
      <c r="F17" s="40"/>
      <c r="G17" s="40"/>
      <c r="H17" s="40"/>
      <c r="I17" s="9"/>
      <c r="J17" s="9"/>
      <c r="K17" s="9"/>
      <c r="L17" s="9"/>
      <c r="M17" s="9"/>
      <c r="N17" s="9"/>
      <c r="O17" s="9"/>
      <c r="P17" s="54"/>
      <c r="Q17" s="54"/>
      <c r="R17" s="54"/>
      <c r="S17" s="54"/>
      <c r="T17" s="54"/>
      <c r="U17" s="54"/>
      <c r="V17" s="54"/>
      <c r="W17" s="54"/>
      <c r="X17" s="54"/>
    </row>
    <row r="18" spans="2:24" x14ac:dyDescent="0.2">
      <c r="C18" s="41">
        <v>2004</v>
      </c>
      <c r="D18" s="41">
        <v>2005</v>
      </c>
      <c r="E18" s="41">
        <v>2006</v>
      </c>
      <c r="F18" s="41">
        <v>2007</v>
      </c>
      <c r="G18" s="41">
        <v>2008</v>
      </c>
      <c r="H18" s="41">
        <v>2009</v>
      </c>
      <c r="I18" s="41">
        <v>2010</v>
      </c>
      <c r="J18" s="41">
        <v>2011</v>
      </c>
      <c r="K18" s="41">
        <v>2012</v>
      </c>
      <c r="L18" s="41">
        <v>2013</v>
      </c>
      <c r="M18" s="41">
        <v>2014</v>
      </c>
      <c r="N18" s="41">
        <v>2015</v>
      </c>
      <c r="O18" s="41">
        <v>2016</v>
      </c>
      <c r="P18" s="41">
        <v>2017</v>
      </c>
      <c r="Q18" s="41">
        <v>2018</v>
      </c>
      <c r="R18" s="41">
        <v>2019</v>
      </c>
      <c r="S18" s="41">
        <v>2020</v>
      </c>
      <c r="T18" s="41">
        <v>2021</v>
      </c>
      <c r="U18" s="41">
        <v>2022</v>
      </c>
      <c r="V18" s="41">
        <v>2023</v>
      </c>
      <c r="W18" s="41">
        <v>2024</v>
      </c>
      <c r="X18" s="41">
        <v>2025</v>
      </c>
    </row>
    <row r="19" spans="2:24" x14ac:dyDescent="0.2">
      <c r="B19" s="48" t="s">
        <v>61</v>
      </c>
      <c r="C19" s="56">
        <v>20.287878389372995</v>
      </c>
      <c r="D19" s="56">
        <v>21.406307639192995</v>
      </c>
      <c r="E19" s="56">
        <v>22.40824936824518</v>
      </c>
      <c r="F19" s="56">
        <v>22.837347083208861</v>
      </c>
      <c r="G19" s="56">
        <v>24.400691338489516</v>
      </c>
      <c r="H19" s="56">
        <v>26.484605954062591</v>
      </c>
      <c r="I19" s="56">
        <v>25.22</v>
      </c>
      <c r="J19" s="56">
        <v>27.51</v>
      </c>
      <c r="K19" s="57">
        <v>28.14</v>
      </c>
      <c r="L19" s="57">
        <v>28.1</v>
      </c>
      <c r="M19" s="56">
        <v>28.06</v>
      </c>
      <c r="N19" s="56">
        <v>27.68</v>
      </c>
      <c r="O19" s="56">
        <v>27.15</v>
      </c>
      <c r="P19" s="56">
        <v>26.86</v>
      </c>
      <c r="Q19" s="56">
        <v>25.67</v>
      </c>
      <c r="R19" s="56">
        <f>TREND($C$19:Q$19,$C$1:Q$1,R1)</f>
        <v>29.212579156502215</v>
      </c>
      <c r="S19" s="56">
        <f>TREND($C$19:R$19,$C$1:R$1,S1)</f>
        <v>29.679025886293559</v>
      </c>
      <c r="T19" s="56">
        <f>TREND($C$19:S$19,$C$1:S$1,T1)</f>
        <v>30.145472616084902</v>
      </c>
      <c r="U19" s="56">
        <f>TREND($C$19:T$19,$C$1:T$1,U1)</f>
        <v>30.611919345876245</v>
      </c>
      <c r="V19" s="56">
        <f>TREND($C$19:U$19,$C$1:U$1,V1)</f>
        <v>31.078366075667585</v>
      </c>
      <c r="W19" s="56">
        <f>TREND($C$19:V$19,$C$1:V$1,W1)</f>
        <v>31.544812805458925</v>
      </c>
      <c r="X19" s="56">
        <f>TREND($C$19:W$19,$C$1:W$1,X1)</f>
        <v>32.011259535250275</v>
      </c>
    </row>
    <row r="20" spans="2:24" x14ac:dyDescent="0.2">
      <c r="B20" s="48" t="s">
        <v>24</v>
      </c>
      <c r="C20" s="56">
        <v>19.354413280722333</v>
      </c>
      <c r="D20" s="56">
        <v>21.233848777273963</v>
      </c>
      <c r="E20" s="56">
        <v>26.469015492253874</v>
      </c>
      <c r="F20" s="56">
        <v>26.60993543089613</v>
      </c>
      <c r="G20" s="56">
        <v>27.88532831737346</v>
      </c>
      <c r="H20" s="56">
        <v>26.954929393731859</v>
      </c>
      <c r="I20" s="56">
        <v>28.01</v>
      </c>
      <c r="J20" s="56">
        <v>28.57</v>
      </c>
      <c r="K20" s="56">
        <v>28.67</v>
      </c>
      <c r="L20" s="56">
        <v>28.62</v>
      </c>
      <c r="M20" s="56">
        <v>27.87</v>
      </c>
      <c r="N20" s="56">
        <v>26.88</v>
      </c>
      <c r="O20" s="56">
        <v>27.22</v>
      </c>
      <c r="P20" s="56">
        <v>27.250146869999998</v>
      </c>
      <c r="Q20" s="56">
        <v>26.979999999999997</v>
      </c>
      <c r="R20" s="56">
        <f t="shared" ref="R20:X20" si="0">+R4+R12</f>
        <v>27.196532254102639</v>
      </c>
      <c r="S20" s="56">
        <f t="shared" si="0"/>
        <v>28.171234193547491</v>
      </c>
      <c r="T20" s="56">
        <f t="shared" si="0"/>
        <v>28.021653082058837</v>
      </c>
      <c r="U20" s="56">
        <f t="shared" si="0"/>
        <v>27.624947663451557</v>
      </c>
      <c r="V20" s="56">
        <f t="shared" si="0"/>
        <v>26.92569696811632</v>
      </c>
      <c r="W20" s="56">
        <f t="shared" si="0"/>
        <v>26.417554072134259</v>
      </c>
      <c r="X20" s="56">
        <f t="shared" si="0"/>
        <v>26.287943871471342</v>
      </c>
    </row>
    <row r="21" spans="2:24" x14ac:dyDescent="0.2">
      <c r="B21" s="48" t="s">
        <v>62</v>
      </c>
      <c r="C21" s="56">
        <v>19.242619205860912</v>
      </c>
      <c r="D21" s="56">
        <v>20.051176757270277</v>
      </c>
      <c r="E21" s="56">
        <v>20.955544491073333</v>
      </c>
      <c r="F21" s="56">
        <v>21.469255274388413</v>
      </c>
      <c r="G21" s="56">
        <v>22.328122684842203</v>
      </c>
      <c r="H21" s="56">
        <v>23.886856313965669</v>
      </c>
      <c r="I21" s="56">
        <v>26.126945715298305</v>
      </c>
      <c r="J21" s="56">
        <v>27.688287331448144</v>
      </c>
      <c r="K21" s="57">
        <v>28.09</v>
      </c>
      <c r="L21" s="57">
        <v>28.61</v>
      </c>
      <c r="M21" s="56">
        <v>27.97</v>
      </c>
      <c r="N21" s="56">
        <v>27.77</v>
      </c>
      <c r="O21" s="56">
        <v>27.46</v>
      </c>
      <c r="P21" s="56">
        <v>26.66</v>
      </c>
      <c r="Q21" s="56">
        <v>25.72</v>
      </c>
      <c r="R21" s="56">
        <f>TREND($C$21:Q$21,$C$1:Q$1,R1)</f>
        <v>29.82253485345769</v>
      </c>
      <c r="S21" s="56">
        <f>TREND($C$21:R$21,$C$1:R$1,S1)</f>
        <v>30.433444978688669</v>
      </c>
      <c r="T21" s="56">
        <f>TREND($C$21:S$21,$C$1:S$1,T1)</f>
        <v>31.044355103919653</v>
      </c>
      <c r="U21" s="56">
        <f>TREND($C$21:T$21,$C$1:T$1,U1)</f>
        <v>31.655265229150636</v>
      </c>
      <c r="V21" s="56">
        <f>TREND($C$21:U$21,$C$1:U$1,V1)</f>
        <v>32.266175354381623</v>
      </c>
      <c r="W21" s="56">
        <f>TREND($C$21:V$21,$C$1:V$1,W1)</f>
        <v>32.877085479612603</v>
      </c>
      <c r="X21" s="56">
        <f>TREND($C$21:W$21,$C$1:W$1,X1)</f>
        <v>33.487995604843583</v>
      </c>
    </row>
    <row r="22" spans="2:24" x14ac:dyDescent="0.2">
      <c r="B22" s="48" t="s">
        <v>63</v>
      </c>
      <c r="C22" s="56">
        <v>16.407314732369056</v>
      </c>
      <c r="D22" s="56">
        <v>17.710244935775471</v>
      </c>
      <c r="E22" s="56">
        <v>17.859639301294408</v>
      </c>
      <c r="F22" s="56">
        <v>18.440783492132311</v>
      </c>
      <c r="G22" s="56">
        <v>19.942595437060618</v>
      </c>
      <c r="H22" s="56">
        <v>20.467630243824683</v>
      </c>
      <c r="I22" s="56">
        <v>21.595433651842413</v>
      </c>
      <c r="J22" s="56">
        <v>24.137862128851385</v>
      </c>
      <c r="K22" s="57">
        <v>24.53</v>
      </c>
      <c r="L22" s="57">
        <v>24.8</v>
      </c>
      <c r="M22" s="56">
        <v>24.659889164761434</v>
      </c>
      <c r="N22" s="56">
        <v>23.73</v>
      </c>
      <c r="O22" s="56">
        <v>23.7</v>
      </c>
      <c r="P22" s="56">
        <v>23.94</v>
      </c>
      <c r="Q22" s="56">
        <v>22.51</v>
      </c>
      <c r="R22" s="56">
        <f>TREND($C$22:Q$22,$C$1:Q$1,R1)</f>
        <v>26.091821934261922</v>
      </c>
      <c r="S22" s="56">
        <f>TREND($C$22:R$22,$C$1:R$1,S1)</f>
        <v>26.6497047336454</v>
      </c>
      <c r="T22" s="56">
        <f>TREND($C$22:S$22,$C$1:S$1,T1)</f>
        <v>27.207587533028875</v>
      </c>
      <c r="U22" s="56">
        <f>TREND($C$22:T$22,$C$1:T$1,U1)</f>
        <v>27.765470332412349</v>
      </c>
      <c r="V22" s="56">
        <f>TREND($C$22:U$22,$C$1:U$1,V1)</f>
        <v>28.323353131795823</v>
      </c>
      <c r="W22" s="56">
        <f>TREND($C$22:V$22,$C$1:V$1,W1)</f>
        <v>28.881235931179301</v>
      </c>
      <c r="X22" s="56">
        <f>TREND($C$22:W$22,$C$1:W$1,X1)</f>
        <v>29.439118730562772</v>
      </c>
    </row>
    <row r="23" spans="2:24" x14ac:dyDescent="0.2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54"/>
      <c r="P23" s="54"/>
      <c r="Q23" s="54"/>
      <c r="R23" s="54"/>
      <c r="S23" s="54"/>
      <c r="T23" s="54"/>
      <c r="U23" s="54"/>
      <c r="V23" s="54"/>
      <c r="W23" s="54"/>
      <c r="X23" s="54"/>
    </row>
    <row r="24" spans="2:24" ht="15.75" x14ac:dyDescent="0.25">
      <c r="B24" s="47" t="s">
        <v>51</v>
      </c>
      <c r="C24" s="40"/>
      <c r="D24" s="40"/>
      <c r="E24" s="40"/>
      <c r="F24" s="40"/>
      <c r="G24" s="40"/>
      <c r="H24" s="40"/>
      <c r="I24" s="40"/>
      <c r="J24" s="40"/>
      <c r="K24" s="9"/>
      <c r="L24" s="9"/>
      <c r="M24" s="9"/>
      <c r="N24" s="9"/>
      <c r="O24" s="9"/>
      <c r="P24" s="54"/>
      <c r="Q24" s="54"/>
      <c r="R24" s="54"/>
      <c r="S24" s="54"/>
      <c r="T24" s="54"/>
      <c r="U24" s="54"/>
      <c r="V24" s="54"/>
      <c r="W24" s="54"/>
      <c r="X24" s="54"/>
    </row>
    <row r="25" spans="2:24" x14ac:dyDescent="0.2">
      <c r="C25" s="41">
        <v>2004</v>
      </c>
      <c r="D25" s="41">
        <v>2005</v>
      </c>
      <c r="E25" s="41">
        <v>2006</v>
      </c>
      <c r="F25" s="41">
        <v>2007</v>
      </c>
      <c r="G25" s="41">
        <v>2008</v>
      </c>
      <c r="H25" s="41">
        <v>2009</v>
      </c>
      <c r="I25" s="41">
        <v>2010</v>
      </c>
      <c r="J25" s="41">
        <v>2011</v>
      </c>
      <c r="K25" s="41">
        <v>2012</v>
      </c>
      <c r="L25" s="41">
        <v>2013</v>
      </c>
      <c r="M25" s="41">
        <v>2014</v>
      </c>
      <c r="N25" s="41">
        <v>2015</v>
      </c>
      <c r="O25" s="41">
        <v>2016</v>
      </c>
      <c r="P25" s="41">
        <v>2017</v>
      </c>
      <c r="Q25" s="41">
        <v>2018</v>
      </c>
      <c r="R25" s="41">
        <v>2019</v>
      </c>
      <c r="S25" s="41">
        <v>2020</v>
      </c>
      <c r="T25" s="41">
        <v>2021</v>
      </c>
      <c r="U25" s="41">
        <v>2022</v>
      </c>
      <c r="V25" s="41">
        <v>2023</v>
      </c>
      <c r="W25" s="41">
        <v>2024</v>
      </c>
      <c r="X25" s="41">
        <v>2025</v>
      </c>
    </row>
    <row r="26" spans="2:24" x14ac:dyDescent="0.2">
      <c r="B26" s="48" t="s">
        <v>61</v>
      </c>
      <c r="C26" s="56">
        <v>5.1183559306750102</v>
      </c>
      <c r="D26" s="56">
        <v>5.5836016996425926</v>
      </c>
      <c r="E26" s="56">
        <v>6.8074707726644945</v>
      </c>
      <c r="F26" s="56">
        <v>5.7231871888063788</v>
      </c>
      <c r="G26" s="56">
        <v>6.8183527925339229</v>
      </c>
      <c r="H26" s="56">
        <v>11.697925747460825</v>
      </c>
      <c r="I26" s="56">
        <v>8.43</v>
      </c>
      <c r="J26" s="56">
        <v>9.56</v>
      </c>
      <c r="K26" s="57">
        <v>10.5</v>
      </c>
      <c r="L26" s="57">
        <v>8.07</v>
      </c>
      <c r="M26" s="56">
        <v>8.18</v>
      </c>
      <c r="N26" s="56">
        <v>7.97</v>
      </c>
      <c r="O26" s="56">
        <v>6.74</v>
      </c>
      <c r="P26" s="56">
        <v>6.64</v>
      </c>
      <c r="Q26" s="56">
        <v>6.21</v>
      </c>
      <c r="R26" s="56">
        <f>TREND($C$26:Q$26,$C$1:Q$1,R1)</f>
        <v>8.2183706315383454</v>
      </c>
      <c r="S26" s="56">
        <f>TREND($C$26:R$26,$C$1:R$1,S1)</f>
        <v>8.2952595093824453</v>
      </c>
      <c r="T26" s="56">
        <f>TREND($C$26:S$26,$C$1:S$1,T1)</f>
        <v>8.3721483872265452</v>
      </c>
      <c r="U26" s="56">
        <f>TREND($C$26:T$26,$C$1:T$1,U1)</f>
        <v>8.4490372650706433</v>
      </c>
      <c r="V26" s="56">
        <f>TREND($C$26:U$26,$C$1:U$1,V1)</f>
        <v>8.5259261429147433</v>
      </c>
      <c r="W26" s="56">
        <f>TREND($C$26:V$26,$C$1:V$1,W1)</f>
        <v>8.6028150207588432</v>
      </c>
      <c r="X26" s="56">
        <f>TREND($C$26:W$26,$C$1:W$1,X1)</f>
        <v>8.6797038986029431</v>
      </c>
    </row>
    <row r="27" spans="2:24" x14ac:dyDescent="0.2">
      <c r="B27" s="48" t="s">
        <v>24</v>
      </c>
      <c r="C27" s="56">
        <v>5.0804265756638589</v>
      </c>
      <c r="D27" s="56">
        <v>9.6913149633763513</v>
      </c>
      <c r="E27" s="56">
        <v>5.7000541395968689</v>
      </c>
      <c r="F27" s="56">
        <v>11.483291531370135</v>
      </c>
      <c r="G27" s="56">
        <v>6.7988714090287274</v>
      </c>
      <c r="H27" s="56">
        <v>8.1802139386230959</v>
      </c>
      <c r="I27" s="56">
        <v>7.7435256410256414</v>
      </c>
      <c r="J27" s="56">
        <v>7.897336701090258</v>
      </c>
      <c r="K27" s="56">
        <v>6.28</v>
      </c>
      <c r="L27" s="56">
        <v>6.86</v>
      </c>
      <c r="M27" s="56">
        <v>7.26</v>
      </c>
      <c r="N27" s="56">
        <v>7.21</v>
      </c>
      <c r="O27" s="56">
        <v>7.09</v>
      </c>
      <c r="P27" s="56">
        <v>6.8149717079999999</v>
      </c>
      <c r="Q27" s="56">
        <v>7.64</v>
      </c>
      <c r="R27" s="56">
        <f>+'PV Op costs'!B23</f>
        <v>7.5493467770423104</v>
      </c>
      <c r="S27" s="56">
        <f>+'PV Op costs'!C23</f>
        <v>7.3075338290203931</v>
      </c>
      <c r="T27" s="56">
        <f>+'PV Op costs'!D23</f>
        <v>7.1372736669667427</v>
      </c>
      <c r="U27" s="56">
        <f>+'PV Op costs'!E23</f>
        <v>7.1376878608411545</v>
      </c>
      <c r="V27" s="56">
        <f>+'PV Op costs'!F23</f>
        <v>6.9816389102561516</v>
      </c>
      <c r="W27" s="56">
        <f>+'PV Op costs'!G23</f>
        <v>6.9618964577251994</v>
      </c>
      <c r="X27" s="56">
        <f>+'PV Op costs'!H23</f>
        <v>6.9830364973833792</v>
      </c>
    </row>
    <row r="28" spans="2:24" x14ac:dyDescent="0.2">
      <c r="B28" s="48" t="s">
        <v>62</v>
      </c>
      <c r="C28" s="56">
        <v>4.570804369414101</v>
      </c>
      <c r="D28" s="56">
        <v>4.1261612775807812</v>
      </c>
      <c r="E28" s="56">
        <v>5.0044394459571446</v>
      </c>
      <c r="F28" s="56">
        <v>4.6323033514555085</v>
      </c>
      <c r="G28" s="56">
        <v>5.8012549351381839</v>
      </c>
      <c r="H28" s="56">
        <v>6.9327038971474488</v>
      </c>
      <c r="I28" s="56">
        <v>7.7996359548411789</v>
      </c>
      <c r="J28" s="56">
        <v>7.3654381578747987</v>
      </c>
      <c r="K28" s="57">
        <v>7.29</v>
      </c>
      <c r="L28" s="57">
        <v>5.68</v>
      </c>
      <c r="M28" s="56">
        <v>6.1</v>
      </c>
      <c r="N28" s="56">
        <v>6.8172647396146253</v>
      </c>
      <c r="O28" s="56">
        <v>6.43</v>
      </c>
      <c r="P28" s="56">
        <v>5.68</v>
      </c>
      <c r="Q28" s="56">
        <v>5.16</v>
      </c>
      <c r="R28" s="56">
        <f>TREND($C$28:Q$28,$C$1:Q$1,R1)</f>
        <v>6.7363692138468236</v>
      </c>
      <c r="S28" s="56">
        <f>TREND($C$28:R$28,$C$1:R$1,S1)</f>
        <v>6.8334986478358131</v>
      </c>
      <c r="T28" s="56">
        <f>TREND($C$28:S$28,$C$1:S$1,T1)</f>
        <v>6.9306280818247998</v>
      </c>
      <c r="U28" s="56">
        <f>TREND($C$28:T$28,$C$1:T$1,U1)</f>
        <v>7.0277575158137884</v>
      </c>
      <c r="V28" s="56">
        <f>TREND($C$28:U$28,$C$1:U$1,V1)</f>
        <v>7.1248869498027769</v>
      </c>
      <c r="W28" s="56">
        <f>TREND($C$28:V$28,$C$1:V$1,W1)</f>
        <v>7.2220163837917637</v>
      </c>
      <c r="X28" s="56">
        <f>TREND($C$28:W$28,$C$1:W$1,X1)</f>
        <v>7.3191458177807522</v>
      </c>
    </row>
    <row r="29" spans="2:24" x14ac:dyDescent="0.2">
      <c r="B29" s="48" t="s">
        <v>63</v>
      </c>
      <c r="C29" s="56">
        <v>2.4189717542329459</v>
      </c>
      <c r="D29" s="56">
        <v>2.418916108585405</v>
      </c>
      <c r="E29" s="56">
        <v>2.5980769635718035</v>
      </c>
      <c r="F29" s="56">
        <v>3.6178500174443808</v>
      </c>
      <c r="G29" s="56">
        <v>4.0015276660180108</v>
      </c>
      <c r="H29" s="56">
        <v>4.3649325051338668</v>
      </c>
      <c r="I29" s="56">
        <v>4.7922406405479929</v>
      </c>
      <c r="J29" s="56">
        <v>5.75</v>
      </c>
      <c r="K29" s="57">
        <v>4.9370000000000003</v>
      </c>
      <c r="L29" s="57">
        <v>3.83</v>
      </c>
      <c r="M29" s="56">
        <v>4.8600000000000003</v>
      </c>
      <c r="N29" s="56">
        <v>4.9277375620973141</v>
      </c>
      <c r="O29" s="56">
        <v>3.68</v>
      </c>
      <c r="P29" s="56">
        <v>4.0199999999999996</v>
      </c>
      <c r="Q29" s="56">
        <v>3.34</v>
      </c>
      <c r="R29" s="56">
        <f>TREND($C$29:Q$29,$C$1:Q$1,R1)</f>
        <v>4.7805743415775401</v>
      </c>
      <c r="S29" s="56">
        <f>TREND($C$29:R$29,$C$1:R$1,S1)</f>
        <v>4.8818356907944676</v>
      </c>
      <c r="T29" s="56">
        <f>TREND($C$29:S$29,$C$1:S$1,T1)</f>
        <v>4.9830970400113959</v>
      </c>
      <c r="U29" s="56">
        <f>TREND($C$29:T$29,$C$1:T$1,U1)</f>
        <v>5.0843583892283251</v>
      </c>
      <c r="V29" s="56">
        <f>TREND($C$29:U$29,$C$1:U$1,V1)</f>
        <v>5.1856197384452525</v>
      </c>
      <c r="W29" s="56">
        <f>TREND($C$29:V$29,$C$1:V$1,W1)</f>
        <v>5.2868810876621808</v>
      </c>
      <c r="X29" s="56">
        <f>TREND($C$29:W$29,$C$1:W$1,X1)</f>
        <v>5.3881424368791091</v>
      </c>
    </row>
    <row r="30" spans="2:24" x14ac:dyDescent="0.2">
      <c r="B30" s="40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2:24" x14ac:dyDescent="0.2">
      <c r="B31" s="55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2:24" ht="15.75" x14ac:dyDescent="0.25">
      <c r="B32" s="47" t="s">
        <v>57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54"/>
      <c r="P32" s="54"/>
      <c r="Q32" s="54"/>
      <c r="R32" s="54"/>
      <c r="S32" s="54"/>
      <c r="T32" s="54"/>
      <c r="U32" s="54"/>
      <c r="V32" s="54"/>
      <c r="W32" s="54"/>
      <c r="X32" s="54"/>
    </row>
    <row r="33" spans="2:24" x14ac:dyDescent="0.2">
      <c r="C33" s="41">
        <v>2004</v>
      </c>
      <c r="D33" s="41">
        <v>2005</v>
      </c>
      <c r="E33" s="41">
        <v>2006</v>
      </c>
      <c r="F33" s="41">
        <v>2007</v>
      </c>
      <c r="G33" s="41">
        <v>2008</v>
      </c>
      <c r="H33" s="41">
        <v>2009</v>
      </c>
      <c r="I33" s="41">
        <v>2010</v>
      </c>
      <c r="J33" s="41">
        <v>2011</v>
      </c>
      <c r="K33" s="41">
        <v>2012</v>
      </c>
      <c r="L33" s="41">
        <v>2013</v>
      </c>
      <c r="M33" s="41">
        <v>2014</v>
      </c>
      <c r="N33" s="41">
        <v>2015</v>
      </c>
      <c r="O33" s="41">
        <v>2016</v>
      </c>
      <c r="P33" s="41">
        <v>2017</v>
      </c>
      <c r="Q33" s="41">
        <v>2018</v>
      </c>
      <c r="R33" s="41">
        <v>2019</v>
      </c>
      <c r="S33" s="41">
        <v>2020</v>
      </c>
      <c r="T33" s="41">
        <v>2021</v>
      </c>
      <c r="U33" s="41">
        <v>2022</v>
      </c>
      <c r="V33" s="41">
        <v>2023</v>
      </c>
      <c r="W33" s="41">
        <v>2024</v>
      </c>
      <c r="X33" s="41">
        <v>2025</v>
      </c>
    </row>
    <row r="34" spans="2:24" x14ac:dyDescent="0.2">
      <c r="B34" s="48" t="s">
        <v>61</v>
      </c>
      <c r="C34" s="56">
        <v>25.32472382411618</v>
      </c>
      <c r="D34" s="56">
        <v>26.989906720334425</v>
      </c>
      <c r="E34" s="56">
        <v>28.045187372124577</v>
      </c>
      <c r="F34" s="56">
        <v>28.560533304920209</v>
      </c>
      <c r="G34" s="56">
        <v>31.219043680983503</v>
      </c>
      <c r="H34" s="56">
        <v>36.368126324397622</v>
      </c>
      <c r="I34" s="56">
        <v>33.56</v>
      </c>
      <c r="J34" s="56">
        <v>37.07</v>
      </c>
      <c r="K34" s="57">
        <v>38.630000000000003</v>
      </c>
      <c r="L34" s="57">
        <v>36.17</v>
      </c>
      <c r="M34" s="56">
        <v>36.24</v>
      </c>
      <c r="N34" s="56">
        <v>35.65</v>
      </c>
      <c r="O34" s="56">
        <v>33.89</v>
      </c>
      <c r="P34" s="56">
        <v>33.5</v>
      </c>
      <c r="Q34" s="56">
        <v>31.880000000000003</v>
      </c>
      <c r="R34" s="56">
        <f>TREND($C$34:Q$34,$C$1:Q$1,R1)</f>
        <v>37.509340628566932</v>
      </c>
      <c r="S34" s="56">
        <f>TREND($C$34:R$34,$C$1:R$1,S1)</f>
        <v>38.088862196913823</v>
      </c>
      <c r="T34" s="56">
        <f>TREND($C$34:S$34,$C$1:S$1,T1)</f>
        <v>38.668383765260728</v>
      </c>
      <c r="U34" s="56">
        <f>TREND($C$34:T$34,$C$1:T$1,U1)</f>
        <v>39.247905333607619</v>
      </c>
      <c r="V34" s="56">
        <f>TREND($C$34:U$34,$C$1:U$1,V1)</f>
        <v>39.82742690195451</v>
      </c>
      <c r="W34" s="56">
        <f>TREND($C$34:V$34,$C$1:V$1,W1)</f>
        <v>40.406948470301401</v>
      </c>
      <c r="X34" s="56">
        <f>TREND($C$34:W$34,$C$1:W$1,X1)</f>
        <v>40.986470038648292</v>
      </c>
    </row>
    <row r="35" spans="2:24" x14ac:dyDescent="0.2">
      <c r="B35" s="48" t="s">
        <v>24</v>
      </c>
      <c r="C35" s="56">
        <v>24.43482279335964</v>
      </c>
      <c r="D35" s="56">
        <v>30.925163740650316</v>
      </c>
      <c r="E35" s="56">
        <v>32.169082125603865</v>
      </c>
      <c r="F35" s="56">
        <v>38.093233307207107</v>
      </c>
      <c r="G35" s="56">
        <v>34.684199726402191</v>
      </c>
      <c r="H35" s="56">
        <v>35.135146593614451</v>
      </c>
      <c r="I35" s="56">
        <v>36.060576923076923</v>
      </c>
      <c r="J35" s="56">
        <v>36.890654474534003</v>
      </c>
      <c r="K35" s="56">
        <v>34.950000000000003</v>
      </c>
      <c r="L35" s="56">
        <v>35.479999999999997</v>
      </c>
      <c r="M35" s="56">
        <v>35.130000000000003</v>
      </c>
      <c r="N35" s="56">
        <v>34.090000000000003</v>
      </c>
      <c r="O35" s="56">
        <v>34.32</v>
      </c>
      <c r="P35" s="56">
        <v>34.065118579999996</v>
      </c>
      <c r="Q35" s="56">
        <v>34.619999999999997</v>
      </c>
      <c r="R35" s="56">
        <f t="shared" ref="R35:X35" si="1">+R27+R20</f>
        <v>34.745879031144952</v>
      </c>
      <c r="S35" s="56">
        <f t="shared" si="1"/>
        <v>35.478768022567884</v>
      </c>
      <c r="T35" s="56">
        <f t="shared" si="1"/>
        <v>35.158926749025582</v>
      </c>
      <c r="U35" s="56">
        <f t="shared" si="1"/>
        <v>34.762635524292712</v>
      </c>
      <c r="V35" s="56">
        <f t="shared" si="1"/>
        <v>33.907335878372471</v>
      </c>
      <c r="W35" s="56">
        <f t="shared" si="1"/>
        <v>33.379450529859454</v>
      </c>
      <c r="X35" s="56">
        <f t="shared" si="1"/>
        <v>33.270980368854723</v>
      </c>
    </row>
    <row r="36" spans="2:24" x14ac:dyDescent="0.2">
      <c r="B36" s="48" t="s">
        <v>62</v>
      </c>
      <c r="C36" s="56">
        <v>23.580797707458395</v>
      </c>
      <c r="D36" s="56">
        <v>25.017250051808013</v>
      </c>
      <c r="E36" s="56">
        <v>25.878832547169811</v>
      </c>
      <c r="F36" s="56">
        <v>26.061970307146723</v>
      </c>
      <c r="G36" s="56">
        <v>29.114430317244789</v>
      </c>
      <c r="H36" s="56">
        <v>30.899000302938504</v>
      </c>
      <c r="I36" s="56">
        <v>34.31559644676652</v>
      </c>
      <c r="J36" s="56">
        <v>36.094180029031399</v>
      </c>
      <c r="K36" s="57">
        <v>35.08</v>
      </c>
      <c r="L36" s="57">
        <v>35.909999999999997</v>
      </c>
      <c r="M36" s="56">
        <v>36.96</v>
      </c>
      <c r="N36" s="56">
        <v>35.166411623320798</v>
      </c>
      <c r="O36" s="56">
        <v>33.9</v>
      </c>
      <c r="P36" s="56">
        <v>33.22</v>
      </c>
      <c r="Q36" s="56">
        <v>32.89</v>
      </c>
      <c r="R36" s="56">
        <f>TREND($C$36:Q$36,$C$1:Q$1,R1)</f>
        <v>38.040973105851734</v>
      </c>
      <c r="S36" s="56">
        <f>TREND($C$36:R$36,$C$1:R$1,S1)</f>
        <v>38.845357499642489</v>
      </c>
      <c r="T36" s="56">
        <f>TREND($C$36:S$36,$C$1:S$1,T1)</f>
        <v>39.649741893433252</v>
      </c>
      <c r="U36" s="56">
        <f>TREND($C$36:T$36,$C$1:T$1,U1)</f>
        <v>40.454126287224014</v>
      </c>
      <c r="V36" s="56">
        <f>TREND($C$36:U$36,$C$1:U$1,V1)</f>
        <v>41.258510681014769</v>
      </c>
      <c r="W36" s="56">
        <f>TREND($C$36:V$36,$C$1:V$1,W1)</f>
        <v>42.062895074805525</v>
      </c>
      <c r="X36" s="56">
        <f>TREND($C$36:W$36,$C$1:W$1,X1)</f>
        <v>42.86727946859628</v>
      </c>
    </row>
    <row r="37" spans="2:24" x14ac:dyDescent="0.2">
      <c r="B37" s="48" t="s">
        <v>63</v>
      </c>
      <c r="C37" s="56">
        <v>19.43688160728248</v>
      </c>
      <c r="D37" s="56">
        <v>15.01313396645787</v>
      </c>
      <c r="E37" s="56">
        <v>21.167448909923134</v>
      </c>
      <c r="F37" s="56">
        <v>22.813554765232357</v>
      </c>
      <c r="G37" s="56">
        <v>24.120251346691866</v>
      </c>
      <c r="H37" s="56">
        <v>25.635172826976195</v>
      </c>
      <c r="I37" s="56">
        <v>27.059686934187575</v>
      </c>
      <c r="J37" s="56">
        <v>30.597585379048802</v>
      </c>
      <c r="K37" s="57">
        <v>30.14</v>
      </c>
      <c r="L37" s="57">
        <v>29.44</v>
      </c>
      <c r="M37" s="56">
        <v>30.422319764321308</v>
      </c>
      <c r="N37" s="56">
        <v>30.5</v>
      </c>
      <c r="O37" s="56">
        <v>29.46</v>
      </c>
      <c r="P37" s="56">
        <v>28.81</v>
      </c>
      <c r="Q37" s="56">
        <v>26.93</v>
      </c>
      <c r="R37" s="56">
        <f>TREND($C$37:Q$37,$C$1:Q$1,R1)</f>
        <v>32.875575719183686</v>
      </c>
      <c r="S37" s="56">
        <f>TREND($C$37:R$37,$C$1:R$1,S1)</f>
        <v>33.722139054913967</v>
      </c>
      <c r="T37" s="56">
        <f>TREND($C$37:S$37,$C$1:S$1,T1)</f>
        <v>34.568702390644241</v>
      </c>
      <c r="U37" s="56">
        <f>TREND($C$37:T$37,$C$1:T$1,U1)</f>
        <v>35.415265726374528</v>
      </c>
      <c r="V37" s="56">
        <f>TREND($C$37:U$37,$C$1:U$1,V1)</f>
        <v>36.261829062104809</v>
      </c>
      <c r="W37" s="56">
        <f>TREND($C$37:V$37,$C$1:V$1,W1)</f>
        <v>37.10839239783509</v>
      </c>
      <c r="X37" s="56">
        <f>TREND($C$37:W$37,$C$1:W$1,X1)</f>
        <v>37.95495573356537</v>
      </c>
    </row>
    <row r="38" spans="2:24" x14ac:dyDescent="0.2">
      <c r="C38" s="5"/>
      <c r="D38" s="5"/>
      <c r="E38" s="5"/>
      <c r="F38" s="5"/>
      <c r="G38" s="5"/>
      <c r="H38" s="5"/>
      <c r="O38" s="3"/>
      <c r="P38" s="3"/>
      <c r="Q38" s="3"/>
      <c r="R38" s="3"/>
      <c r="S38" s="3"/>
      <c r="T38" s="3"/>
      <c r="U38" s="3"/>
      <c r="V38" s="3"/>
      <c r="W38" s="3"/>
      <c r="X38" s="3"/>
    </row>
    <row r="40" spans="2:24" x14ac:dyDescent="0.2">
      <c r="L40" s="20"/>
      <c r="M40" s="20"/>
      <c r="N40" s="20"/>
    </row>
    <row r="41" spans="2:24" x14ac:dyDescent="0.2">
      <c r="B41" s="48" t="s">
        <v>27</v>
      </c>
      <c r="F41" s="48"/>
      <c r="G41" s="48"/>
      <c r="H41" s="49">
        <v>1.34</v>
      </c>
      <c r="I41" s="49">
        <v>1.32</v>
      </c>
      <c r="J41" s="48">
        <v>1.39</v>
      </c>
      <c r="K41" s="50">
        <v>1.38</v>
      </c>
      <c r="L41" s="50">
        <v>1.39</v>
      </c>
      <c r="M41" s="50">
        <v>1.4</v>
      </c>
      <c r="N41" s="50">
        <v>1.45</v>
      </c>
      <c r="O41" s="50">
        <v>1.46</v>
      </c>
      <c r="P41" s="5"/>
      <c r="Q41" s="5"/>
      <c r="R41" s="5"/>
      <c r="S41" s="5"/>
      <c r="T41" s="5"/>
      <c r="U41" s="5"/>
      <c r="V41" s="5"/>
      <c r="W41" s="5"/>
      <c r="X41" s="5"/>
    </row>
    <row r="42" spans="2:24" x14ac:dyDescent="0.2">
      <c r="B42" s="55" t="s">
        <v>56</v>
      </c>
      <c r="C42" s="48"/>
      <c r="D42" s="48"/>
      <c r="E42" s="48"/>
      <c r="F42" s="9"/>
      <c r="G42" s="9"/>
      <c r="H42" s="9">
        <v>1.5381795355966472</v>
      </c>
      <c r="I42" s="9">
        <v>1.4277552057692307</v>
      </c>
      <c r="J42" s="9">
        <v>1.6672616018160316</v>
      </c>
      <c r="K42" s="9">
        <v>1.0508915842049225</v>
      </c>
      <c r="L42" s="9">
        <v>0.88</v>
      </c>
      <c r="M42" s="9"/>
      <c r="N42" s="9"/>
      <c r="O42" s="26">
        <v>0.86</v>
      </c>
      <c r="P42" s="5"/>
      <c r="Q42" s="5"/>
      <c r="R42" s="5"/>
      <c r="S42" s="5"/>
      <c r="T42" s="5"/>
      <c r="U42" s="5"/>
      <c r="V42" s="5"/>
      <c r="W42" s="5"/>
      <c r="X42" s="5"/>
    </row>
    <row r="43" spans="2:24" x14ac:dyDescent="0.2">
      <c r="B43" s="3" t="s">
        <v>58</v>
      </c>
      <c r="C43" s="9"/>
      <c r="D43" s="9"/>
      <c r="E43" s="9"/>
      <c r="F43" s="5"/>
      <c r="G43" s="5"/>
      <c r="H43" s="5">
        <v>2.8781795355966473</v>
      </c>
      <c r="I43" s="5">
        <v>2.7477552057692307</v>
      </c>
      <c r="J43" s="5">
        <v>3.0572616018160312</v>
      </c>
      <c r="K43" s="5">
        <v>2.4308915842049226</v>
      </c>
      <c r="L43" s="5">
        <v>2.27</v>
      </c>
      <c r="M43" s="5"/>
      <c r="N43" s="5"/>
      <c r="O43" s="43">
        <v>2.3725588697017268</v>
      </c>
    </row>
    <row r="44" spans="2:24" x14ac:dyDescent="0.2">
      <c r="C44" s="5"/>
      <c r="D44" s="5"/>
      <c r="E44" s="5"/>
    </row>
    <row r="45" spans="2:24" x14ac:dyDescent="0.2">
      <c r="B45" s="44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24" x14ac:dyDescent="0.2">
      <c r="B46" s="44"/>
      <c r="C46" s="5"/>
      <c r="D46" s="5"/>
      <c r="E46" s="5"/>
    </row>
    <row r="47" spans="2:24" x14ac:dyDescent="0.2">
      <c r="F47" s="45"/>
      <c r="G47" s="45"/>
      <c r="H47" s="45"/>
      <c r="I47" s="45"/>
      <c r="J47" s="45"/>
      <c r="K47" s="45"/>
      <c r="L47" s="45"/>
      <c r="M47" s="45"/>
      <c r="N47" s="45"/>
    </row>
    <row r="48" spans="2:24" x14ac:dyDescent="0.2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2:24" x14ac:dyDescent="0.2">
      <c r="B49" s="44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</row>
    <row r="50" spans="2:24" x14ac:dyDescent="0.2">
      <c r="B50" s="44"/>
      <c r="C50" s="45"/>
      <c r="D50" s="45"/>
      <c r="E50" s="45"/>
    </row>
    <row r="51" spans="2:24" x14ac:dyDescent="0.2">
      <c r="F51" s="46"/>
      <c r="G51" s="46"/>
      <c r="H51" s="46"/>
      <c r="I51" s="46"/>
      <c r="J51" s="46"/>
      <c r="K51" s="46"/>
      <c r="L51" s="46"/>
      <c r="M51" s="46"/>
      <c r="N51" s="46"/>
    </row>
    <row r="52" spans="2:24" x14ac:dyDescent="0.2"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</row>
    <row r="53" spans="2:24" x14ac:dyDescent="0.2"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</row>
    <row r="54" spans="2:24" x14ac:dyDescent="0.2">
      <c r="D54" s="46"/>
      <c r="E54" s="46"/>
    </row>
    <row r="56" spans="2:24" x14ac:dyDescent="0.2">
      <c r="P56" s="50"/>
      <c r="Q56" s="50"/>
      <c r="R56" s="50"/>
      <c r="S56" s="50"/>
      <c r="T56" s="50"/>
      <c r="U56" s="50"/>
      <c r="V56" s="50"/>
      <c r="W56" s="50"/>
      <c r="X56" s="50"/>
    </row>
    <row r="57" spans="2:24" x14ac:dyDescent="0.2">
      <c r="P57" s="26"/>
      <c r="Q57" s="26"/>
      <c r="R57" s="26"/>
      <c r="S57" s="26"/>
      <c r="T57" s="26"/>
      <c r="U57" s="26"/>
      <c r="V57" s="26"/>
      <c r="W57" s="26"/>
      <c r="X57" s="26"/>
    </row>
    <row r="58" spans="2:24" x14ac:dyDescent="0.2">
      <c r="P58" s="43"/>
      <c r="Q58" s="43"/>
      <c r="R58" s="43"/>
      <c r="S58" s="43"/>
      <c r="T58" s="43"/>
      <c r="U58" s="43"/>
      <c r="V58" s="43"/>
      <c r="W58" s="43"/>
      <c r="X58" s="43"/>
    </row>
    <row r="61" spans="2:24" x14ac:dyDescent="0.2">
      <c r="L61" s="60"/>
      <c r="M61" s="60"/>
      <c r="N61" s="60"/>
      <c r="O61" s="60"/>
    </row>
    <row r="62" spans="2:24" x14ac:dyDescent="0.2">
      <c r="L62" s="61"/>
      <c r="M62" s="61"/>
      <c r="N62" s="61"/>
      <c r="O62" s="61"/>
    </row>
  </sheetData>
  <pageMargins left="0.7" right="0.7" top="0.75" bottom="0.75" header="0.3" footer="0.3"/>
  <pageSetup scale="45" orientation="landscape" horizontalDpi="1200" verticalDpi="12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B1:Y72"/>
  <sheetViews>
    <sheetView tabSelected="1" topLeftCell="L65" zoomScale="70" zoomScaleNormal="70" workbookViewId="0">
      <selection activeCell="S81" sqref="S81"/>
    </sheetView>
  </sheetViews>
  <sheetFormatPr defaultRowHeight="12.75" x14ac:dyDescent="0.2"/>
  <cols>
    <col min="2" max="2" width="30.7109375" bestFit="1" customWidth="1"/>
    <col min="3" max="7" width="9.140625" customWidth="1"/>
    <col min="8" max="8" width="13.28515625" bestFit="1" customWidth="1"/>
    <col min="9" max="9" width="16" customWidth="1"/>
    <col min="10" max="19" width="14.42578125" bestFit="1" customWidth="1"/>
    <col min="20" max="24" width="10.7109375" customWidth="1"/>
  </cols>
  <sheetData>
    <row r="1" spans="2:24" ht="15.75" x14ac:dyDescent="0.25">
      <c r="B1" s="65" t="s">
        <v>0</v>
      </c>
      <c r="M1">
        <v>1</v>
      </c>
      <c r="N1">
        <f>+M1+1</f>
        <v>2</v>
      </c>
      <c r="O1">
        <f t="shared" ref="O1:X1" si="0">+N1+1</f>
        <v>3</v>
      </c>
      <c r="P1">
        <f t="shared" si="0"/>
        <v>4</v>
      </c>
      <c r="Q1">
        <f t="shared" si="0"/>
        <v>5</v>
      </c>
      <c r="R1">
        <f t="shared" si="0"/>
        <v>6</v>
      </c>
      <c r="S1">
        <f t="shared" si="0"/>
        <v>7</v>
      </c>
      <c r="T1">
        <f t="shared" si="0"/>
        <v>8</v>
      </c>
      <c r="U1">
        <f t="shared" si="0"/>
        <v>9</v>
      </c>
      <c r="V1">
        <f t="shared" si="0"/>
        <v>10</v>
      </c>
      <c r="W1">
        <f t="shared" si="0"/>
        <v>11</v>
      </c>
      <c r="X1">
        <f t="shared" si="0"/>
        <v>12</v>
      </c>
    </row>
    <row r="2" spans="2:24" x14ac:dyDescent="0.2">
      <c r="C2" s="41">
        <v>2004</v>
      </c>
      <c r="D2" s="41">
        <v>2005</v>
      </c>
      <c r="E2" s="41">
        <v>2006</v>
      </c>
      <c r="F2" s="41">
        <v>2007</v>
      </c>
      <c r="G2" s="41">
        <v>2008</v>
      </c>
      <c r="H2" s="41">
        <v>2009</v>
      </c>
      <c r="I2" s="41">
        <v>2010</v>
      </c>
      <c r="J2" s="41">
        <v>2011</v>
      </c>
      <c r="K2" s="41">
        <v>2012</v>
      </c>
      <c r="L2" s="41">
        <v>2013</v>
      </c>
      <c r="M2" s="41">
        <v>2014</v>
      </c>
      <c r="N2" s="41">
        <v>2015</v>
      </c>
      <c r="O2" s="41">
        <v>2016</v>
      </c>
      <c r="P2" s="41">
        <v>2017</v>
      </c>
      <c r="Q2" s="41">
        <v>2018</v>
      </c>
      <c r="R2" s="41">
        <v>2019</v>
      </c>
      <c r="S2" s="41">
        <v>2020</v>
      </c>
      <c r="T2" s="41">
        <v>2021</v>
      </c>
      <c r="U2" s="41">
        <v>2022</v>
      </c>
      <c r="V2" s="41">
        <v>2023</v>
      </c>
      <c r="W2" s="41">
        <v>2024</v>
      </c>
      <c r="X2" s="41">
        <v>2025</v>
      </c>
    </row>
    <row r="3" spans="2:24" x14ac:dyDescent="0.2">
      <c r="B3" s="48" t="s">
        <v>85</v>
      </c>
      <c r="C3" s="56">
        <v>16.09</v>
      </c>
      <c r="D3" s="56">
        <v>17.239999999999998</v>
      </c>
      <c r="E3" s="56">
        <v>18.190000000000001</v>
      </c>
      <c r="F3" s="56">
        <v>18.34</v>
      </c>
      <c r="G3" s="56">
        <v>19.489999999999998</v>
      </c>
      <c r="H3" s="56">
        <v>20.99</v>
      </c>
      <c r="I3" s="56">
        <v>19.010000000000002</v>
      </c>
      <c r="J3" s="56">
        <v>20.79</v>
      </c>
      <c r="K3" s="57">
        <v>20.95</v>
      </c>
      <c r="L3" s="61">
        <v>20.59</v>
      </c>
      <c r="M3" s="56">
        <v>20.92</v>
      </c>
      <c r="N3" s="56">
        <v>20.85</v>
      </c>
      <c r="O3" s="56">
        <v>20.43</v>
      </c>
      <c r="P3" s="56">
        <v>20.51</v>
      </c>
      <c r="Q3" s="56">
        <v>19.760000000000002</v>
      </c>
      <c r="R3" s="56">
        <v>18.55</v>
      </c>
      <c r="S3" s="66">
        <v>18.109961906267291</v>
      </c>
      <c r="T3" s="66">
        <v>17.947048267805982</v>
      </c>
      <c r="U3" s="66">
        <v>17.547436396907074</v>
      </c>
      <c r="V3" s="66">
        <v>18.014990122696403</v>
      </c>
      <c r="W3" s="66">
        <v>18.065546662912535</v>
      </c>
      <c r="X3" s="66">
        <v>17.463182938251062</v>
      </c>
    </row>
    <row r="4" spans="2:24" x14ac:dyDescent="0.2">
      <c r="B4" s="48" t="s">
        <v>86</v>
      </c>
      <c r="C4" s="56">
        <v>14.71</v>
      </c>
      <c r="D4" s="56">
        <v>16.57</v>
      </c>
      <c r="E4" s="56">
        <v>21.49</v>
      </c>
      <c r="F4" s="56">
        <v>21.75</v>
      </c>
      <c r="G4" s="56">
        <v>23</v>
      </c>
      <c r="H4" s="56">
        <v>21.66</v>
      </c>
      <c r="I4" s="56">
        <v>21.11</v>
      </c>
      <c r="J4" s="56">
        <v>20.73</v>
      </c>
      <c r="K4" s="56">
        <v>20.010000000000002</v>
      </c>
      <c r="L4" s="56">
        <v>19.989999999999998</v>
      </c>
      <c r="M4" s="56">
        <v>19.929461993008076</v>
      </c>
      <c r="N4" s="56">
        <v>19.485493168667016</v>
      </c>
      <c r="O4" s="56">
        <v>19.64</v>
      </c>
      <c r="P4" s="56">
        <v>19.86</v>
      </c>
      <c r="Q4" s="64">
        <v>20.079999999999998</v>
      </c>
      <c r="R4" s="56">
        <v>19.510000000000002</v>
      </c>
      <c r="S4" s="68">
        <v>19.2</v>
      </c>
      <c r="T4" s="66">
        <v>19.063729168653001</v>
      </c>
      <c r="U4" s="66">
        <v>18.837596351161832</v>
      </c>
      <c r="V4" s="66">
        <v>18.629566017659204</v>
      </c>
      <c r="W4" s="66">
        <v>18.266782852798119</v>
      </c>
      <c r="X4" s="69">
        <v>18.001836440169427</v>
      </c>
    </row>
    <row r="5" spans="2:24" x14ac:dyDescent="0.2">
      <c r="B5" s="48" t="s">
        <v>62</v>
      </c>
      <c r="C5" s="56">
        <v>14.76</v>
      </c>
      <c r="D5" s="56">
        <v>15.76</v>
      </c>
      <c r="E5" s="56">
        <v>16.649999999999999</v>
      </c>
      <c r="F5" s="56">
        <v>16.809999999999999</v>
      </c>
      <c r="G5" s="56">
        <v>17.309999999999999</v>
      </c>
      <c r="H5" s="56">
        <v>18.239999999999998</v>
      </c>
      <c r="I5" s="56">
        <v>19.78</v>
      </c>
      <c r="J5" s="56">
        <v>21.19</v>
      </c>
      <c r="K5" s="57">
        <v>20.458753111295483</v>
      </c>
      <c r="L5" s="57">
        <v>20.87</v>
      </c>
      <c r="M5" s="66">
        <v>20.445086845587298</v>
      </c>
      <c r="N5" s="66">
        <v>20.329753764342669</v>
      </c>
      <c r="O5" s="66">
        <v>20.01269939839688</v>
      </c>
      <c r="P5" s="66">
        <v>19.999202410357601</v>
      </c>
      <c r="Q5" s="66">
        <v>19.171092093914961</v>
      </c>
      <c r="R5" s="66">
        <v>18.55</v>
      </c>
      <c r="S5" s="56">
        <f>TREND($M$5:R$5,$M$1:R$1,S1,TRUE)</f>
        <v>18.454814129374011</v>
      </c>
      <c r="T5" s="56">
        <f>TREND($M$5:S$5,$M$1:S$1,T1,TRUE)</f>
        <v>18.084387951452324</v>
      </c>
      <c r="U5" s="56">
        <f>TREND($M$5:T$5,$M$1:T$1,U1,TRUE)</f>
        <v>17.713961773530642</v>
      </c>
      <c r="V5" s="56">
        <f>TREND($M$5:U$5,$M$1:U$1,V1,TRUE)</f>
        <v>17.343535595608959</v>
      </c>
      <c r="W5" s="56">
        <f>TREND($M$5:V$5,$M$1:V$1,W1,TRUE)</f>
        <v>16.973109417687269</v>
      </c>
      <c r="X5" s="56">
        <f>TREND($M$5:W$5,$M$1:W$1,X1,TRUE)</f>
        <v>16.602683239765586</v>
      </c>
    </row>
    <row r="6" spans="2:24" x14ac:dyDescent="0.2">
      <c r="B6" s="48" t="s">
        <v>63</v>
      </c>
      <c r="C6" s="56">
        <v>12</v>
      </c>
      <c r="D6" s="56">
        <v>13.62</v>
      </c>
      <c r="E6" s="56">
        <v>13.17</v>
      </c>
      <c r="F6" s="56">
        <v>14.24</v>
      </c>
      <c r="G6" s="56">
        <v>15.3</v>
      </c>
      <c r="H6" s="56">
        <v>15.34</v>
      </c>
      <c r="I6" s="56">
        <v>15.27</v>
      </c>
      <c r="J6" s="56">
        <v>17.45</v>
      </c>
      <c r="K6" s="57">
        <v>17.652483465694001</v>
      </c>
      <c r="L6" s="57">
        <v>17.12</v>
      </c>
      <c r="M6" s="56">
        <f>+(17.84+18.03)/2</f>
        <v>17.935000000000002</v>
      </c>
      <c r="N6" s="56">
        <v>17.96</v>
      </c>
      <c r="O6" s="56">
        <v>17.23</v>
      </c>
      <c r="P6" s="56">
        <v>17.61</v>
      </c>
      <c r="Q6" s="56">
        <v>16.510000000000002</v>
      </c>
      <c r="R6" s="56">
        <v>15.39</v>
      </c>
      <c r="S6" s="56">
        <f>R6+(R6*S8)</f>
        <v>15.024922573447634</v>
      </c>
      <c r="T6" s="56">
        <f t="shared" ref="T6:X6" si="1">S6+(S6*T8)</f>
        <v>14.889761339166258</v>
      </c>
      <c r="U6" s="56">
        <f t="shared" si="1"/>
        <v>14.558223512043119</v>
      </c>
      <c r="V6" s="56">
        <f t="shared" si="1"/>
        <v>14.946129271606344</v>
      </c>
      <c r="W6" s="56">
        <f t="shared" si="1"/>
        <v>14.988073484756008</v>
      </c>
      <c r="X6" s="56">
        <f t="shared" si="1"/>
        <v>14.488322664133902</v>
      </c>
    </row>
    <row r="7" spans="2:24" x14ac:dyDescent="0.2">
      <c r="R7" s="56">
        <f>TREND($M$3:Q$3,$M$1:Q$1,R1)</f>
        <v>19.696000000000002</v>
      </c>
      <c r="S7" s="56">
        <f>TREND($M$3:R$3,$M$1:R$1,S1)</f>
        <v>18.666</v>
      </c>
    </row>
    <row r="8" spans="2:24" x14ac:dyDescent="0.2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67">
        <f>S3/R3-1</f>
        <v>-2.3721730120361717E-2</v>
      </c>
      <c r="T8" s="67">
        <f t="shared" ref="T8:X8" si="2">T3/S3-1</f>
        <v>-8.9958023823853983E-3</v>
      </c>
      <c r="U8" s="67">
        <f t="shared" si="2"/>
        <v>-2.2266161261500939E-2</v>
      </c>
      <c r="V8" s="67">
        <f t="shared" si="2"/>
        <v>2.6645130104118397E-2</v>
      </c>
      <c r="W8" s="67">
        <f t="shared" si="2"/>
        <v>2.806359585645124E-3</v>
      </c>
      <c r="X8" s="67">
        <f t="shared" si="2"/>
        <v>-3.3343232612943252E-2</v>
      </c>
    </row>
    <row r="9" spans="2:24" ht="15.75" x14ac:dyDescent="0.25">
      <c r="B9" s="47" t="s">
        <v>31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</row>
    <row r="10" spans="2:24" x14ac:dyDescent="0.2">
      <c r="C10" s="41">
        <v>2004</v>
      </c>
      <c r="D10" s="41">
        <v>2005</v>
      </c>
      <c r="E10" s="41">
        <v>2006</v>
      </c>
      <c r="F10" s="41">
        <v>2007</v>
      </c>
      <c r="G10" s="41">
        <v>2008</v>
      </c>
      <c r="H10" s="41">
        <v>2009</v>
      </c>
      <c r="I10" s="41">
        <v>2010</v>
      </c>
      <c r="J10" s="41">
        <v>2011</v>
      </c>
      <c r="K10" s="41">
        <v>2012</v>
      </c>
      <c r="L10" s="41">
        <v>2013</v>
      </c>
      <c r="M10" s="41">
        <v>2014</v>
      </c>
      <c r="N10" s="41">
        <v>2015</v>
      </c>
      <c r="O10" s="41">
        <v>2016</v>
      </c>
      <c r="P10" s="41">
        <v>2017</v>
      </c>
      <c r="Q10" s="41">
        <v>2018</v>
      </c>
      <c r="R10" s="41">
        <v>2019</v>
      </c>
      <c r="S10" s="41">
        <v>2020</v>
      </c>
      <c r="T10" s="41">
        <v>2021</v>
      </c>
      <c r="U10" s="41">
        <v>2022</v>
      </c>
      <c r="V10" s="41">
        <v>2023</v>
      </c>
      <c r="W10" s="41">
        <v>2024</v>
      </c>
      <c r="X10" s="41">
        <v>2025</v>
      </c>
    </row>
    <row r="11" spans="2:24" x14ac:dyDescent="0.2">
      <c r="B11" s="48" t="s">
        <v>61</v>
      </c>
      <c r="C11" s="56">
        <v>4.1978783893729963</v>
      </c>
      <c r="D11" s="56">
        <v>4.1613596257259635</v>
      </c>
      <c r="E11" s="56">
        <v>4.2200066823886635</v>
      </c>
      <c r="F11" s="56">
        <v>4.4978309621870922</v>
      </c>
      <c r="G11" s="56">
        <v>4.9110800331894291</v>
      </c>
      <c r="H11" s="56">
        <v>5.4992248946484033</v>
      </c>
      <c r="I11" s="56">
        <v>6.21</v>
      </c>
      <c r="J11" s="56">
        <v>6.72</v>
      </c>
      <c r="K11" s="57">
        <v>7.19</v>
      </c>
      <c r="L11" s="57">
        <v>7.51</v>
      </c>
      <c r="M11" s="56">
        <v>7.13</v>
      </c>
      <c r="N11" s="56">
        <v>6.83</v>
      </c>
      <c r="O11" s="56">
        <v>6.72</v>
      </c>
      <c r="P11" s="56">
        <v>6.44</v>
      </c>
      <c r="Q11" s="56">
        <v>5.98</v>
      </c>
      <c r="R11" s="56">
        <f>TREND($M$11:Q$11,$M$1:Q$1,R1)</f>
        <v>5.8130000000000006</v>
      </c>
      <c r="S11" s="56">
        <f>TREND($M$11:R$11,$M$1:R$1,S1)</f>
        <v>5.5440000000000014</v>
      </c>
      <c r="T11" s="56">
        <f>TREND($M$11:S$11,$M$1:S$1,T1)</f>
        <v>5.2750000000000021</v>
      </c>
      <c r="U11" s="56">
        <f>TREND($M$11:T$11,$M$1:T$1,U1)</f>
        <v>5.0060000000000038</v>
      </c>
      <c r="V11" s="56">
        <f>TREND($M$11:U$11,$M$1:U$1,V1)</f>
        <v>4.7370000000000037</v>
      </c>
      <c r="W11" s="56">
        <f>TREND($M$11:V$11,$M$1:V$1,W1)</f>
        <v>4.4680000000000035</v>
      </c>
      <c r="X11" s="56">
        <f>TREND($M$11:W$11,$M$1:W$1,X1)</f>
        <v>4.1990000000000034</v>
      </c>
    </row>
    <row r="12" spans="2:24" x14ac:dyDescent="0.2">
      <c r="B12" s="48" t="s">
        <v>24</v>
      </c>
      <c r="C12" s="56">
        <v>4.6431406633251573</v>
      </c>
      <c r="D12" s="56">
        <v>4.6619307832422585</v>
      </c>
      <c r="E12" s="56">
        <v>4.9748417457937695</v>
      </c>
      <c r="F12" s="56">
        <v>4.8574142499906694</v>
      </c>
      <c r="G12" s="56">
        <v>4.8879309165526674</v>
      </c>
      <c r="H12" s="56">
        <v>5.290154257574275</v>
      </c>
      <c r="I12" s="56">
        <v>7.2047788461538476</v>
      </c>
      <c r="J12" s="56">
        <v>8.2644435207980305</v>
      </c>
      <c r="K12" s="56">
        <v>8.66</v>
      </c>
      <c r="L12" s="56">
        <v>8.6300000000000026</v>
      </c>
      <c r="M12" s="56">
        <v>7.9405380069919254</v>
      </c>
      <c r="N12" s="56">
        <v>7.3945068313329827</v>
      </c>
      <c r="O12" s="56">
        <v>7.5799999999999983</v>
      </c>
      <c r="P12" s="56">
        <v>7.3901468699999988</v>
      </c>
      <c r="Q12" s="64">
        <v>6.9</v>
      </c>
      <c r="R12" s="56">
        <f>+'Updated Costs 14 yrs for proj '!R12</f>
        <v>7.3102841291026381</v>
      </c>
      <c r="S12" s="56">
        <f>+'Updated Costs 14 yrs for proj '!S12</f>
        <v>8.7533591917579052</v>
      </c>
      <c r="T12" s="56">
        <f>+'Updated Costs 14 yrs for proj '!T12</f>
        <v>9.0022743077697918</v>
      </c>
      <c r="U12" s="56">
        <f>+'Updated Costs 14 yrs for proj '!U12</f>
        <v>8.6055688861358792</v>
      </c>
      <c r="V12" s="56">
        <f>+'Updated Costs 14 yrs for proj '!V12</f>
        <v>7.9063181970367449</v>
      </c>
      <c r="W12" s="56">
        <f>+'Updated Costs 14 yrs for proj '!W12</f>
        <v>7.398175302409312</v>
      </c>
      <c r="X12" s="56">
        <f>+'Updated Costs 14 yrs for proj '!X12</f>
        <v>7.2685651008319434</v>
      </c>
    </row>
    <row r="13" spans="2:24" x14ac:dyDescent="0.2">
      <c r="B13" s="48" t="s">
        <v>62</v>
      </c>
      <c r="C13" s="56">
        <v>4.3028415977198264</v>
      </c>
      <c r="D13" s="56">
        <v>4.211118550100263</v>
      </c>
      <c r="E13" s="56">
        <v>4.2694068733224571</v>
      </c>
      <c r="F13" s="56">
        <v>4.5657166013778197</v>
      </c>
      <c r="G13" s="56">
        <v>4.7963554484997646</v>
      </c>
      <c r="H13" s="56">
        <v>5.270195997096339</v>
      </c>
      <c r="I13" s="56">
        <v>5.9740886199462491</v>
      </c>
      <c r="J13" s="56">
        <v>6.5699950569547871</v>
      </c>
      <c r="K13" s="57">
        <v>7.03</v>
      </c>
      <c r="L13" s="57">
        <v>7.43</v>
      </c>
      <c r="M13" s="56">
        <v>7.04</v>
      </c>
      <c r="N13" s="56">
        <v>6.77</v>
      </c>
      <c r="O13" s="56">
        <v>6.74</v>
      </c>
      <c r="P13" s="56">
        <v>6.64</v>
      </c>
      <c r="Q13" s="56">
        <v>6.09</v>
      </c>
      <c r="R13" s="56">
        <f>TREND($M$13:Q$13,$M$1:Q$1,R1)</f>
        <v>6.0470000000000006</v>
      </c>
      <c r="S13" s="56">
        <f>TREND($M$13:R$13,$M$1:R$1,S1)</f>
        <v>5.8440000000000003</v>
      </c>
      <c r="T13" s="56">
        <f>TREND($M$13:S$13,$M$1:S$1,T1)</f>
        <v>5.6410000000000009</v>
      </c>
      <c r="U13" s="56">
        <f>TREND($M$13:T$13,$M$1:T$1,U1)</f>
        <v>5.4379999999999997</v>
      </c>
      <c r="V13" s="56">
        <f>TREND($M$13:U$13,$M$1:U$1,V1)</f>
        <v>5.2350000000000012</v>
      </c>
      <c r="W13" s="56">
        <f>TREND($M$13:V$13,$M$1:V$1,W1)</f>
        <v>5.032</v>
      </c>
      <c r="X13" s="56">
        <f>TREND($M$13:W$13,$M$1:W$1,X1)</f>
        <v>4.8290000000000006</v>
      </c>
    </row>
    <row r="14" spans="2:24" x14ac:dyDescent="0.2">
      <c r="B14" s="48" t="s">
        <v>63</v>
      </c>
      <c r="C14" s="56">
        <v>3.9231009278571447</v>
      </c>
      <c r="D14" s="56">
        <v>3.8677902572448644</v>
      </c>
      <c r="E14" s="56">
        <v>3.864568817406199</v>
      </c>
      <c r="F14" s="56">
        <v>4.0460942977506358</v>
      </c>
      <c r="G14" s="56">
        <v>4.4581283950915651</v>
      </c>
      <c r="H14" s="56">
        <v>4.8216572619926588</v>
      </c>
      <c r="I14" s="56">
        <v>5.5784074299482924</v>
      </c>
      <c r="J14" s="56">
        <v>5.9625170862304229</v>
      </c>
      <c r="K14" s="57">
        <v>6.6</v>
      </c>
      <c r="L14" s="57">
        <v>6.92</v>
      </c>
      <c r="M14" s="56">
        <v>6.52958839019922</v>
      </c>
      <c r="N14" s="56">
        <v>6.33</v>
      </c>
      <c r="O14" s="56">
        <v>6.34</v>
      </c>
      <c r="P14" s="56">
        <v>6</v>
      </c>
      <c r="Q14" s="56">
        <v>5.58</v>
      </c>
      <c r="R14" s="56">
        <f>TREND($M$14:Q$14,$M$1:Q$1,R1)</f>
        <v>5.4871646439203126</v>
      </c>
      <c r="S14" s="56">
        <f>TREND($M$14:R$14,$M$1:R$1,S1)</f>
        <v>5.264246965880468</v>
      </c>
      <c r="T14" s="56">
        <f>TREND($M$14:S$14,$M$1:S$1,T1)</f>
        <v>5.0413292878406235</v>
      </c>
      <c r="U14" s="56">
        <f>TREND($M$14:T$14,$M$1:T$1,U1)</f>
        <v>4.8184116098007799</v>
      </c>
      <c r="V14" s="56">
        <f>TREND($M$14:U$14,$M$1:U$1,V1)</f>
        <v>4.5954939317609362</v>
      </c>
      <c r="W14" s="56">
        <f>TREND($M$14:V$14,$M$1:V$1,W1)</f>
        <v>4.3725762537210926</v>
      </c>
      <c r="X14" s="56">
        <f>TREND($M$14:W$14,$M$1:W$1,X1)</f>
        <v>4.1496585756812481</v>
      </c>
    </row>
    <row r="15" spans="2:24" x14ac:dyDescent="0.2">
      <c r="B15" s="53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2"/>
      <c r="P15" s="52"/>
      <c r="Q15" s="52"/>
      <c r="R15" s="52"/>
      <c r="S15" s="52"/>
      <c r="T15" s="52"/>
      <c r="U15" s="52"/>
      <c r="V15" s="52"/>
      <c r="W15" s="52"/>
      <c r="X15" s="52"/>
    </row>
    <row r="16" spans="2:24" x14ac:dyDescent="0.2">
      <c r="B16" s="40"/>
      <c r="C16" s="40"/>
      <c r="D16" s="40"/>
      <c r="E16" s="40"/>
      <c r="F16" s="40"/>
      <c r="G16" s="40"/>
      <c r="H16" s="40"/>
      <c r="I16" s="40"/>
      <c r="J16" s="40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2:25" ht="15.75" x14ac:dyDescent="0.25">
      <c r="B17" s="47" t="s">
        <v>40</v>
      </c>
      <c r="C17" s="40"/>
      <c r="D17" s="40"/>
      <c r="E17" s="40"/>
      <c r="F17" s="40"/>
      <c r="G17" s="40"/>
      <c r="H17" s="40"/>
      <c r="I17" s="9"/>
      <c r="J17" s="9"/>
      <c r="K17" s="9"/>
      <c r="L17" s="9"/>
      <c r="M17" s="9"/>
      <c r="N17" s="9"/>
      <c r="O17" s="9"/>
      <c r="P17" s="54"/>
      <c r="Q17" s="54"/>
      <c r="R17" s="63"/>
      <c r="S17" s="54"/>
      <c r="T17" s="54"/>
      <c r="U17" s="54"/>
      <c r="V17" s="54"/>
      <c r="W17" s="54"/>
      <c r="X17" s="54"/>
    </row>
    <row r="18" spans="2:25" x14ac:dyDescent="0.2">
      <c r="C18" s="41">
        <v>2004</v>
      </c>
      <c r="D18" s="41">
        <v>2005</v>
      </c>
      <c r="E18" s="41">
        <v>2006</v>
      </c>
      <c r="F18" s="41">
        <v>2007</v>
      </c>
      <c r="G18" s="41">
        <v>2008</v>
      </c>
      <c r="H18" s="41">
        <v>2009</v>
      </c>
      <c r="I18" s="41">
        <v>2010</v>
      </c>
      <c r="J18" s="41">
        <v>2011</v>
      </c>
      <c r="K18" s="41">
        <v>2012</v>
      </c>
      <c r="L18" s="41">
        <v>2013</v>
      </c>
      <c r="M18" s="41">
        <v>2014</v>
      </c>
      <c r="N18" s="41">
        <v>2015</v>
      </c>
      <c r="O18" s="41">
        <v>2016</v>
      </c>
      <c r="P18" s="41">
        <v>2017</v>
      </c>
      <c r="Q18" s="41">
        <v>2018</v>
      </c>
      <c r="R18" s="41">
        <v>2019</v>
      </c>
      <c r="S18" s="41">
        <v>2020</v>
      </c>
      <c r="T18" s="41">
        <v>2021</v>
      </c>
      <c r="U18" s="41">
        <v>2022</v>
      </c>
      <c r="V18" s="41">
        <v>2023</v>
      </c>
      <c r="W18" s="41">
        <v>2024</v>
      </c>
      <c r="X18" s="41">
        <v>2025</v>
      </c>
    </row>
    <row r="19" spans="2:25" x14ac:dyDescent="0.2">
      <c r="B19" s="48" t="s">
        <v>61</v>
      </c>
      <c r="C19" s="56">
        <f>C3+C11</f>
        <v>20.287878389372995</v>
      </c>
      <c r="D19" s="56">
        <v>21.406307639192995</v>
      </c>
      <c r="E19" s="56">
        <v>22.40824936824518</v>
      </c>
      <c r="F19" s="56">
        <v>22.837347083208861</v>
      </c>
      <c r="G19" s="56">
        <v>24.400691338489516</v>
      </c>
      <c r="H19" s="56">
        <v>26.484605954062591</v>
      </c>
      <c r="I19" s="56">
        <v>25.22</v>
      </c>
      <c r="J19" s="56">
        <v>27.51</v>
      </c>
      <c r="K19" s="57">
        <v>28.14</v>
      </c>
      <c r="L19" s="57">
        <v>28.1</v>
      </c>
      <c r="M19" s="56">
        <v>28.06</v>
      </c>
      <c r="N19" s="56">
        <v>27.68</v>
      </c>
      <c r="O19" s="56">
        <v>27.15</v>
      </c>
      <c r="P19" s="56">
        <v>26.86</v>
      </c>
      <c r="Q19" s="56">
        <f>+Q3+Q11</f>
        <v>25.740000000000002</v>
      </c>
      <c r="R19" s="56">
        <f>+R11+R3</f>
        <v>24.363</v>
      </c>
      <c r="S19" s="56">
        <f t="shared" ref="S19:X19" si="3">+S11+S3</f>
        <v>23.653961906267291</v>
      </c>
      <c r="T19" s="56">
        <f t="shared" si="3"/>
        <v>23.222048267805985</v>
      </c>
      <c r="U19" s="56">
        <f t="shared" si="3"/>
        <v>22.553436396907077</v>
      </c>
      <c r="V19" s="56">
        <f t="shared" si="3"/>
        <v>22.751990122696405</v>
      </c>
      <c r="W19" s="56">
        <f t="shared" si="3"/>
        <v>22.533546662912538</v>
      </c>
      <c r="X19" s="56">
        <f t="shared" si="3"/>
        <v>21.662182938251064</v>
      </c>
      <c r="Y19" s="56">
        <f>+X19*1.18</f>
        <v>25.561375867136253</v>
      </c>
    </row>
    <row r="20" spans="2:25" x14ac:dyDescent="0.2">
      <c r="B20" s="48" t="s">
        <v>24</v>
      </c>
      <c r="C20" s="56">
        <v>19.354413280722333</v>
      </c>
      <c r="D20" s="56">
        <v>21.233848777273963</v>
      </c>
      <c r="E20" s="56">
        <v>26.469015492253874</v>
      </c>
      <c r="F20" s="56">
        <v>26.60993543089613</v>
      </c>
      <c r="G20" s="56">
        <v>27.88532831737346</v>
      </c>
      <c r="H20" s="56">
        <v>26.954929393731859</v>
      </c>
      <c r="I20" s="56">
        <v>28.01</v>
      </c>
      <c r="J20" s="56">
        <v>28.57</v>
      </c>
      <c r="K20" s="56">
        <v>28.67</v>
      </c>
      <c r="L20" s="56">
        <v>28.62</v>
      </c>
      <c r="M20" s="56">
        <v>27.87</v>
      </c>
      <c r="N20" s="56">
        <v>26.88</v>
      </c>
      <c r="O20" s="56">
        <v>27.22</v>
      </c>
      <c r="P20" s="56">
        <v>27.250146869999998</v>
      </c>
      <c r="Q20" s="56">
        <f>+Q4+Q12</f>
        <v>26.979999999999997</v>
      </c>
      <c r="R20" s="56">
        <f t="shared" ref="R20:X22" si="4">+R12+R4</f>
        <v>26.820284129102639</v>
      </c>
      <c r="S20" s="56">
        <f t="shared" si="4"/>
        <v>27.953359191757905</v>
      </c>
      <c r="T20" s="56">
        <f t="shared" si="4"/>
        <v>28.066003476422793</v>
      </c>
      <c r="U20" s="56">
        <f t="shared" si="4"/>
        <v>27.443165237297713</v>
      </c>
      <c r="V20" s="56">
        <f t="shared" si="4"/>
        <v>26.535884214695947</v>
      </c>
      <c r="W20" s="56">
        <f t="shared" si="4"/>
        <v>25.66495815520743</v>
      </c>
      <c r="X20" s="56">
        <f t="shared" si="4"/>
        <v>25.27040154100137</v>
      </c>
    </row>
    <row r="21" spans="2:25" x14ac:dyDescent="0.2">
      <c r="B21" s="48" t="s">
        <v>62</v>
      </c>
      <c r="C21" s="56">
        <v>19.242619205860912</v>
      </c>
      <c r="D21" s="56">
        <v>20.051176757270277</v>
      </c>
      <c r="E21" s="56">
        <v>20.955544491073333</v>
      </c>
      <c r="F21" s="56">
        <v>21.469255274388413</v>
      </c>
      <c r="G21" s="56">
        <v>22.328122684842203</v>
      </c>
      <c r="H21" s="56">
        <v>23.886856313965669</v>
      </c>
      <c r="I21" s="56">
        <v>26.126945715298305</v>
      </c>
      <c r="J21" s="56">
        <v>27.688287331448144</v>
      </c>
      <c r="K21" s="57">
        <v>28.09</v>
      </c>
      <c r="L21" s="57">
        <v>28.61</v>
      </c>
      <c r="M21" s="56">
        <v>27.97</v>
      </c>
      <c r="N21" s="56">
        <v>27.77</v>
      </c>
      <c r="O21" s="56">
        <v>27.46</v>
      </c>
      <c r="P21" s="56">
        <v>26.66</v>
      </c>
      <c r="Q21" s="56">
        <v>25.72</v>
      </c>
      <c r="R21" s="56">
        <f t="shared" si="4"/>
        <v>24.597000000000001</v>
      </c>
      <c r="S21" s="56">
        <f t="shared" si="4"/>
        <v>24.298814129374012</v>
      </c>
      <c r="T21" s="56">
        <f t="shared" si="4"/>
        <v>23.725387951452326</v>
      </c>
      <c r="U21" s="56">
        <f t="shared" si="4"/>
        <v>23.15196177353064</v>
      </c>
      <c r="V21" s="56">
        <f t="shared" si="4"/>
        <v>22.578535595608962</v>
      </c>
      <c r="W21" s="56">
        <f t="shared" si="4"/>
        <v>22.005109417687269</v>
      </c>
      <c r="X21" s="56">
        <f t="shared" si="4"/>
        <v>21.431683239765587</v>
      </c>
    </row>
    <row r="22" spans="2:25" x14ac:dyDescent="0.2">
      <c r="B22" s="48" t="s">
        <v>63</v>
      </c>
      <c r="C22" s="56">
        <v>16.407314732369056</v>
      </c>
      <c r="D22" s="56">
        <v>17.710244935775471</v>
      </c>
      <c r="E22" s="56">
        <v>17.859639301294408</v>
      </c>
      <c r="F22" s="56">
        <v>18.440783492132311</v>
      </c>
      <c r="G22" s="56">
        <v>19.942595437060618</v>
      </c>
      <c r="H22" s="56">
        <v>20.467630243824683</v>
      </c>
      <c r="I22" s="56">
        <v>21.595433651842413</v>
      </c>
      <c r="J22" s="56">
        <v>24.137862128851385</v>
      </c>
      <c r="K22" s="57">
        <v>24.53</v>
      </c>
      <c r="L22" s="57">
        <v>24.8</v>
      </c>
      <c r="M22" s="56">
        <v>24.659889164761434</v>
      </c>
      <c r="N22" s="56">
        <v>23.73</v>
      </c>
      <c r="O22" s="56">
        <v>23.7</v>
      </c>
      <c r="P22" s="56">
        <v>23.94</v>
      </c>
      <c r="Q22" s="56">
        <v>22.51</v>
      </c>
      <c r="R22" s="56">
        <f t="shared" si="4"/>
        <v>20.877164643920313</v>
      </c>
      <c r="S22" s="56">
        <f t="shared" si="4"/>
        <v>20.289169539328103</v>
      </c>
      <c r="T22" s="56">
        <f t="shared" si="4"/>
        <v>19.931090627006881</v>
      </c>
      <c r="U22" s="56">
        <f t="shared" si="4"/>
        <v>19.376635121843897</v>
      </c>
      <c r="V22" s="56">
        <f t="shared" si="4"/>
        <v>19.54162320336728</v>
      </c>
      <c r="W22" s="56">
        <f t="shared" si="4"/>
        <v>19.3606497384771</v>
      </c>
      <c r="X22" s="56">
        <f t="shared" si="4"/>
        <v>18.637981239815151</v>
      </c>
    </row>
    <row r="23" spans="2:25" x14ac:dyDescent="0.2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54"/>
      <c r="P23" s="54"/>
      <c r="Q23" s="54"/>
      <c r="R23" s="54"/>
      <c r="S23" s="54"/>
      <c r="T23" s="54"/>
      <c r="U23" s="54"/>
      <c r="V23" s="54"/>
      <c r="W23" s="54"/>
      <c r="X23" s="54"/>
    </row>
    <row r="24" spans="2:25" ht="15.75" x14ac:dyDescent="0.25">
      <c r="B24" s="47" t="s">
        <v>51</v>
      </c>
      <c r="C24" s="40"/>
      <c r="D24" s="40"/>
      <c r="E24" s="40"/>
      <c r="F24" s="40"/>
      <c r="G24" s="40"/>
      <c r="H24" s="40"/>
      <c r="I24" s="40"/>
      <c r="J24" s="40"/>
      <c r="K24" s="9"/>
      <c r="L24" s="9"/>
      <c r="M24" s="9"/>
      <c r="N24" s="9"/>
      <c r="O24" s="9"/>
      <c r="P24" s="54"/>
      <c r="Q24" s="54"/>
      <c r="R24" s="54"/>
      <c r="S24" s="54"/>
      <c r="T24" s="54"/>
      <c r="U24" s="54"/>
      <c r="V24" s="54"/>
      <c r="W24" s="54"/>
      <c r="X24" s="54"/>
    </row>
    <row r="25" spans="2:25" x14ac:dyDescent="0.2">
      <c r="C25" s="41">
        <v>2004</v>
      </c>
      <c r="D25" s="41">
        <v>2005</v>
      </c>
      <c r="E25" s="41">
        <v>2006</v>
      </c>
      <c r="F25" s="41">
        <v>2007</v>
      </c>
      <c r="G25" s="41">
        <v>2008</v>
      </c>
      <c r="H25" s="41">
        <v>2009</v>
      </c>
      <c r="I25" s="41">
        <v>2010</v>
      </c>
      <c r="J25" s="41">
        <v>2011</v>
      </c>
      <c r="K25" s="41">
        <v>2012</v>
      </c>
      <c r="L25" s="41">
        <v>2013</v>
      </c>
      <c r="M25" s="41">
        <v>2014</v>
      </c>
      <c r="N25" s="41">
        <v>2015</v>
      </c>
      <c r="O25" s="41">
        <v>2016</v>
      </c>
      <c r="P25" s="41">
        <v>2017</v>
      </c>
      <c r="Q25" s="41">
        <v>2018</v>
      </c>
      <c r="R25" s="41">
        <v>2019</v>
      </c>
      <c r="S25" s="41">
        <v>2020</v>
      </c>
      <c r="T25" s="41">
        <v>2021</v>
      </c>
      <c r="U25" s="41">
        <v>2022</v>
      </c>
      <c r="V25" s="41">
        <v>2023</v>
      </c>
      <c r="W25" s="41">
        <v>2024</v>
      </c>
      <c r="X25" s="41">
        <v>2025</v>
      </c>
    </row>
    <row r="26" spans="2:25" x14ac:dyDescent="0.2">
      <c r="B26" s="48" t="s">
        <v>61</v>
      </c>
      <c r="C26" s="56">
        <v>5.1183559306750102</v>
      </c>
      <c r="D26" s="56">
        <v>5.5836016996425926</v>
      </c>
      <c r="E26" s="56">
        <v>6.8074707726644945</v>
      </c>
      <c r="F26" s="56">
        <v>5.7231871888063788</v>
      </c>
      <c r="G26" s="56">
        <v>6.8183527925339229</v>
      </c>
      <c r="H26" s="56">
        <v>11.697925747460825</v>
      </c>
      <c r="I26" s="56">
        <v>8.43</v>
      </c>
      <c r="J26" s="56">
        <v>9.56</v>
      </c>
      <c r="K26" s="57">
        <v>10.5</v>
      </c>
      <c r="L26" s="57">
        <v>8.07</v>
      </c>
      <c r="M26" s="56">
        <v>8.18</v>
      </c>
      <c r="N26" s="56">
        <v>7.97</v>
      </c>
      <c r="O26" s="56">
        <v>6.74</v>
      </c>
      <c r="P26" s="56">
        <v>6.64</v>
      </c>
      <c r="Q26" s="56">
        <v>6.21</v>
      </c>
      <c r="R26" s="56">
        <f>TREND($M$26:Q$26,$M$1:Q$1,R1)</f>
        <v>5.5670000000000002</v>
      </c>
      <c r="S26" s="56">
        <f>TREND($M$26:R$26,$M$1:R$1,S1)</f>
        <v>5.0399999999999991</v>
      </c>
      <c r="T26" s="56">
        <f>TREND($M$26:S$26,$M$1:S$1,T1)</f>
        <v>4.5130000000000008</v>
      </c>
      <c r="U26" s="56">
        <f>TREND($M$26:T$26,$M$1:T$1,U1)</f>
        <v>3.9859999999999998</v>
      </c>
      <c r="V26" s="56">
        <f>TREND($M$26:U$26,$M$1:U$1,V1)</f>
        <v>3.4589999999999987</v>
      </c>
      <c r="W26" s="56">
        <f>TREND($M$26:V$26,$M$1:V$1,W1)</f>
        <v>2.9320000000000004</v>
      </c>
      <c r="X26" s="56">
        <f>TREND($M$26:W$26,$M$1:W$1,X1)</f>
        <v>2.4050000000000011</v>
      </c>
    </row>
    <row r="27" spans="2:25" x14ac:dyDescent="0.2">
      <c r="B27" s="48" t="s">
        <v>24</v>
      </c>
      <c r="C27" s="56">
        <v>5.0804265756638589</v>
      </c>
      <c r="D27" s="56">
        <v>9.6913149633763513</v>
      </c>
      <c r="E27" s="56">
        <v>5.7000541395968689</v>
      </c>
      <c r="F27" s="56">
        <v>11.483291531370135</v>
      </c>
      <c r="G27" s="56">
        <v>6.7988714090287274</v>
      </c>
      <c r="H27" s="56">
        <v>8.1802139386230959</v>
      </c>
      <c r="I27" s="56">
        <v>7.7435256410256414</v>
      </c>
      <c r="J27" s="56">
        <v>7.897336701090258</v>
      </c>
      <c r="K27" s="56">
        <v>6.28</v>
      </c>
      <c r="L27" s="56">
        <v>6.86</v>
      </c>
      <c r="M27" s="56">
        <v>7.26</v>
      </c>
      <c r="N27" s="56">
        <v>7.21</v>
      </c>
      <c r="O27" s="56">
        <v>7.09</v>
      </c>
      <c r="P27" s="56">
        <v>6.8149717079999999</v>
      </c>
      <c r="Q27" s="56">
        <v>7.64</v>
      </c>
      <c r="R27" s="56">
        <f>+'PV Op costs'!B23</f>
        <v>7.5493467770423104</v>
      </c>
      <c r="S27" s="56">
        <f>+'PV Op costs'!C23</f>
        <v>7.3075338290203931</v>
      </c>
      <c r="T27" s="56">
        <f>+'PV Op costs'!D23</f>
        <v>7.1372736669667427</v>
      </c>
      <c r="U27" s="56">
        <f>+'PV Op costs'!E23</f>
        <v>7.1376878608411545</v>
      </c>
      <c r="V27" s="56">
        <f>+'PV Op costs'!F23</f>
        <v>6.9816389102561516</v>
      </c>
      <c r="W27" s="56">
        <f>+'PV Op costs'!G23</f>
        <v>6.9618964577251994</v>
      </c>
      <c r="X27" s="56">
        <f>+'PV Op costs'!H23</f>
        <v>6.9830364973833792</v>
      </c>
    </row>
    <row r="28" spans="2:25" x14ac:dyDescent="0.2">
      <c r="B28" s="48" t="s">
        <v>62</v>
      </c>
      <c r="C28" s="56">
        <v>4.570804369414101</v>
      </c>
      <c r="D28" s="56">
        <v>4.1261612775807812</v>
      </c>
      <c r="E28" s="56">
        <v>5.0044394459571446</v>
      </c>
      <c r="F28" s="56">
        <v>4.6323033514555085</v>
      </c>
      <c r="G28" s="56">
        <v>5.8012549351381839</v>
      </c>
      <c r="H28" s="56">
        <v>6.9327038971474488</v>
      </c>
      <c r="I28" s="56">
        <v>7.7996359548411789</v>
      </c>
      <c r="J28" s="56">
        <v>7.3654381578747987</v>
      </c>
      <c r="K28" s="57">
        <v>7.29</v>
      </c>
      <c r="L28" s="57">
        <v>5.68</v>
      </c>
      <c r="M28" s="56">
        <v>6.1</v>
      </c>
      <c r="N28" s="56">
        <v>6.8172647396146253</v>
      </c>
      <c r="O28" s="56">
        <v>6.43</v>
      </c>
      <c r="P28" s="56">
        <v>5.68</v>
      </c>
      <c r="Q28" s="56">
        <v>5.16</v>
      </c>
      <c r="R28" s="56">
        <f>TREND($M$28:Q$28,$M$1:Q$1,R1)</f>
        <v>5.1322735260385368</v>
      </c>
      <c r="S28" s="56">
        <f>TREND($M$28:R$28,$M$1:R$1,S1)</f>
        <v>4.8305470520770744</v>
      </c>
      <c r="T28" s="56">
        <f>TREND($M$28:S$28,$M$1:S$1,T1)</f>
        <v>4.5288205781156119</v>
      </c>
      <c r="U28" s="56">
        <f>TREND($M$28:T$28,$M$1:T$1,U1)</f>
        <v>4.2270941041541485</v>
      </c>
      <c r="V28" s="56">
        <f>TREND($M$28:U$28,$M$1:U$1,V1)</f>
        <v>3.9253676301926861</v>
      </c>
      <c r="W28" s="56">
        <f>TREND($M$28:V$28,$M$1:V$1,W1)</f>
        <v>3.6236411562312236</v>
      </c>
      <c r="X28" s="56">
        <f>TREND($M$28:W$28,$M$1:W$1,X1)</f>
        <v>3.3219146822697603</v>
      </c>
    </row>
    <row r="29" spans="2:25" x14ac:dyDescent="0.2">
      <c r="B29" s="48" t="s">
        <v>63</v>
      </c>
      <c r="C29" s="56">
        <v>2.4189717542329459</v>
      </c>
      <c r="D29" s="56">
        <v>2.418916108585405</v>
      </c>
      <c r="E29" s="56">
        <v>2.5980769635718035</v>
      </c>
      <c r="F29" s="56">
        <v>3.6178500174443808</v>
      </c>
      <c r="G29" s="56">
        <v>4.0015276660180108</v>
      </c>
      <c r="H29" s="56">
        <v>4.3649325051338668</v>
      </c>
      <c r="I29" s="56">
        <v>4.7922406405479929</v>
      </c>
      <c r="J29" s="56">
        <v>5.75</v>
      </c>
      <c r="K29" s="57">
        <v>4.9370000000000003</v>
      </c>
      <c r="L29" s="57">
        <v>3.83</v>
      </c>
      <c r="M29" s="56">
        <v>4.8600000000000003</v>
      </c>
      <c r="N29" s="56">
        <v>4.9277375620973141</v>
      </c>
      <c r="O29" s="56">
        <v>3.68</v>
      </c>
      <c r="P29" s="56">
        <v>4.0199999999999996</v>
      </c>
      <c r="Q29" s="56">
        <v>3.34</v>
      </c>
      <c r="R29" s="56">
        <f>TREND($M$29:Q$29,$M$1:Q$1,R1)</f>
        <v>2.9812262437902683</v>
      </c>
      <c r="S29" s="56">
        <f>TREND($M$29:R$29,$M$1:R$1,S1)</f>
        <v>2.5864524875805364</v>
      </c>
      <c r="T29" s="56">
        <f>TREND($M$29:S$29,$M$1:S$1,T1)</f>
        <v>2.1916787313708062</v>
      </c>
      <c r="U29" s="56">
        <f>TREND($M$29:T$29,$M$1:T$1,U1)</f>
        <v>1.7969049751610737</v>
      </c>
      <c r="V29" s="56">
        <f>TREND($M$29:U$29,$M$1:U$1,V1)</f>
        <v>1.4021312189513431</v>
      </c>
      <c r="W29" s="56">
        <f>TREND($M$29:V$29,$M$1:V$1,W1)</f>
        <v>1.007357462741612</v>
      </c>
      <c r="X29" s="56">
        <f>TREND($M$29:W$29,$M$1:W$1,X1)</f>
        <v>0.61258370653188088</v>
      </c>
    </row>
    <row r="30" spans="2:25" x14ac:dyDescent="0.2">
      <c r="B30" s="40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2:25" x14ac:dyDescent="0.2"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54"/>
      <c r="P31" s="54"/>
      <c r="Q31" s="54"/>
      <c r="R31" s="54"/>
      <c r="S31" s="54"/>
      <c r="T31" s="54"/>
      <c r="U31" s="54"/>
      <c r="V31" s="54"/>
      <c r="W31" s="54"/>
      <c r="X31" s="54"/>
    </row>
    <row r="32" spans="2:25" ht="15.75" x14ac:dyDescent="0.25">
      <c r="B32" s="47" t="s">
        <v>57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54"/>
      <c r="P32" s="54"/>
      <c r="Q32" s="54"/>
      <c r="R32" s="54"/>
      <c r="S32" s="54"/>
      <c r="T32" s="54"/>
      <c r="U32" s="54"/>
      <c r="V32" s="54"/>
      <c r="W32" s="54"/>
      <c r="X32" s="54"/>
    </row>
    <row r="33" spans="2:25" x14ac:dyDescent="0.2">
      <c r="C33" s="41">
        <v>2004</v>
      </c>
      <c r="D33" s="41">
        <v>2005</v>
      </c>
      <c r="E33" s="41">
        <v>2006</v>
      </c>
      <c r="F33" s="41">
        <v>2007</v>
      </c>
      <c r="G33" s="41">
        <v>2008</v>
      </c>
      <c r="H33" s="41">
        <v>2009</v>
      </c>
      <c r="I33" s="41">
        <v>2010</v>
      </c>
      <c r="J33" s="41">
        <v>2011</v>
      </c>
      <c r="K33" s="41">
        <v>2012</v>
      </c>
      <c r="L33" s="41">
        <v>2013</v>
      </c>
      <c r="M33" s="41">
        <v>2014</v>
      </c>
      <c r="N33" s="41">
        <v>2015</v>
      </c>
      <c r="O33" s="41">
        <v>2016</v>
      </c>
      <c r="P33" s="41">
        <v>2017</v>
      </c>
      <c r="Q33" s="41">
        <v>2018</v>
      </c>
      <c r="R33" s="41">
        <v>2019</v>
      </c>
      <c r="S33" s="41">
        <v>2020</v>
      </c>
      <c r="T33" s="41">
        <v>2021</v>
      </c>
      <c r="U33" s="41">
        <v>2022</v>
      </c>
      <c r="V33" s="41">
        <v>2023</v>
      </c>
      <c r="W33" s="41">
        <v>2024</v>
      </c>
      <c r="X33" s="41">
        <v>2025</v>
      </c>
    </row>
    <row r="34" spans="2:25" x14ac:dyDescent="0.2">
      <c r="B34" s="48" t="s">
        <v>61</v>
      </c>
      <c r="C34" s="56">
        <v>25.32472382411618</v>
      </c>
      <c r="D34" s="56">
        <v>26.989906720334425</v>
      </c>
      <c r="E34" s="56">
        <v>28.045187372124577</v>
      </c>
      <c r="F34" s="56">
        <v>28.560533304920209</v>
      </c>
      <c r="G34" s="56">
        <v>31.219043680983503</v>
      </c>
      <c r="H34" s="56">
        <v>36.368126324397622</v>
      </c>
      <c r="I34" s="56">
        <v>33.56</v>
      </c>
      <c r="J34" s="56">
        <v>37.07</v>
      </c>
      <c r="K34" s="57">
        <v>38.630000000000003</v>
      </c>
      <c r="L34" s="57">
        <v>36.17</v>
      </c>
      <c r="M34" s="56">
        <v>36.24</v>
      </c>
      <c r="N34" s="56">
        <v>35.65</v>
      </c>
      <c r="O34" s="56">
        <v>33.89</v>
      </c>
      <c r="P34" s="56">
        <v>33.5</v>
      </c>
      <c r="Q34" s="56">
        <f>+Q26+Q19</f>
        <v>31.950000000000003</v>
      </c>
      <c r="R34" s="56">
        <f t="shared" ref="R34:X34" si="5">+R26+R19</f>
        <v>29.93</v>
      </c>
      <c r="S34" s="56">
        <f t="shared" si="5"/>
        <v>28.69396190626729</v>
      </c>
      <c r="T34" s="56">
        <f t="shared" si="5"/>
        <v>27.735048267805986</v>
      </c>
      <c r="U34" s="56">
        <f t="shared" si="5"/>
        <v>26.539436396907078</v>
      </c>
      <c r="V34" s="56">
        <f t="shared" si="5"/>
        <v>26.210990122696405</v>
      </c>
      <c r="W34" s="56">
        <f t="shared" si="5"/>
        <v>25.465546662912537</v>
      </c>
      <c r="X34" s="56">
        <f t="shared" si="5"/>
        <v>24.067182938251065</v>
      </c>
    </row>
    <row r="35" spans="2:25" x14ac:dyDescent="0.2">
      <c r="B35" s="48" t="s">
        <v>24</v>
      </c>
      <c r="C35" s="56">
        <v>24.43482279335964</v>
      </c>
      <c r="D35" s="56">
        <v>30.925163740650316</v>
      </c>
      <c r="E35" s="56">
        <v>32.169082125603865</v>
      </c>
      <c r="F35" s="56">
        <v>38.093233307207107</v>
      </c>
      <c r="G35" s="56">
        <v>34.684199726402191</v>
      </c>
      <c r="H35" s="56">
        <v>35.135146593614451</v>
      </c>
      <c r="I35" s="56">
        <v>36.060576923076923</v>
      </c>
      <c r="J35" s="56">
        <v>36.890654474534003</v>
      </c>
      <c r="K35" s="56">
        <v>34.950000000000003</v>
      </c>
      <c r="L35" s="56">
        <v>35.479999999999997</v>
      </c>
      <c r="M35" s="56">
        <v>35.130000000000003</v>
      </c>
      <c r="N35" s="56">
        <v>34.090000000000003</v>
      </c>
      <c r="O35" s="56">
        <v>34.32</v>
      </c>
      <c r="P35" s="56">
        <v>34.065118579999996</v>
      </c>
      <c r="Q35" s="56">
        <f>+Q27+Q20</f>
        <v>34.619999999999997</v>
      </c>
      <c r="R35" s="56">
        <f t="shared" ref="R35:X35" si="6">+R27+R20</f>
        <v>34.369630906144948</v>
      </c>
      <c r="S35" s="56">
        <f t="shared" si="6"/>
        <v>35.260893020778298</v>
      </c>
      <c r="T35" s="56">
        <f t="shared" si="6"/>
        <v>35.203277143389535</v>
      </c>
      <c r="U35" s="56">
        <f t="shared" si="6"/>
        <v>34.580853098138867</v>
      </c>
      <c r="V35" s="56">
        <f t="shared" si="6"/>
        <v>33.517523124952099</v>
      </c>
      <c r="W35" s="56">
        <f t="shared" si="6"/>
        <v>32.626854612932632</v>
      </c>
      <c r="X35" s="56">
        <f t="shared" si="6"/>
        <v>32.253438038384751</v>
      </c>
    </row>
    <row r="36" spans="2:25" x14ac:dyDescent="0.2">
      <c r="B36" s="48" t="s">
        <v>62</v>
      </c>
      <c r="C36" s="56">
        <v>23.580797707458395</v>
      </c>
      <c r="D36" s="56">
        <v>25.017250051808013</v>
      </c>
      <c r="E36" s="56">
        <v>25.878832547169811</v>
      </c>
      <c r="F36" s="56">
        <v>26.061970307146723</v>
      </c>
      <c r="G36" s="56">
        <v>29.114430317244789</v>
      </c>
      <c r="H36" s="56">
        <v>30.899000302938504</v>
      </c>
      <c r="I36" s="56">
        <v>34.31559644676652</v>
      </c>
      <c r="J36" s="56">
        <v>36.094180029031399</v>
      </c>
      <c r="K36" s="57">
        <v>35.08</v>
      </c>
      <c r="L36" s="57">
        <v>35.909999999999997</v>
      </c>
      <c r="M36" s="56">
        <v>36.96</v>
      </c>
      <c r="N36" s="56">
        <v>35.166411623320798</v>
      </c>
      <c r="O36" s="56">
        <v>33.9</v>
      </c>
      <c r="P36" s="56">
        <v>33.22</v>
      </c>
      <c r="Q36" s="56">
        <v>32.89</v>
      </c>
      <c r="R36" s="56">
        <v>33.43</v>
      </c>
      <c r="S36" s="56">
        <v>34.43</v>
      </c>
      <c r="T36" s="56">
        <v>35.43</v>
      </c>
      <c r="U36" s="56">
        <v>36.43</v>
      </c>
      <c r="V36" s="56">
        <v>37.43</v>
      </c>
      <c r="W36" s="56">
        <v>38.43</v>
      </c>
      <c r="X36" s="56">
        <v>39.43</v>
      </c>
    </row>
    <row r="37" spans="2:25" x14ac:dyDescent="0.2">
      <c r="B37" s="48" t="s">
        <v>63</v>
      </c>
      <c r="C37" s="56">
        <v>19.43688160728248</v>
      </c>
      <c r="D37" s="56">
        <v>15.01313396645787</v>
      </c>
      <c r="E37" s="56">
        <v>21.167448909923134</v>
      </c>
      <c r="F37" s="56">
        <v>22.813554765232357</v>
      </c>
      <c r="G37" s="56">
        <v>24.120251346691866</v>
      </c>
      <c r="H37" s="56">
        <v>25.635172826976195</v>
      </c>
      <c r="I37" s="56">
        <v>27.059686934187575</v>
      </c>
      <c r="J37" s="56">
        <v>30.597585379048802</v>
      </c>
      <c r="K37" s="57">
        <v>30.14</v>
      </c>
      <c r="L37" s="57">
        <v>29.44</v>
      </c>
      <c r="M37" s="56">
        <v>30.422319764321308</v>
      </c>
      <c r="N37" s="56">
        <v>30.5</v>
      </c>
      <c r="O37" s="56">
        <v>29.46</v>
      </c>
      <c r="P37" s="56">
        <v>28.81</v>
      </c>
      <c r="Q37" s="56">
        <v>26.93</v>
      </c>
      <c r="R37" s="56">
        <f t="shared" ref="R37:X37" si="7">+(26.7+27.17)/2</f>
        <v>26.935000000000002</v>
      </c>
      <c r="S37" s="56">
        <f t="shared" si="7"/>
        <v>26.935000000000002</v>
      </c>
      <c r="T37" s="56">
        <f t="shared" si="7"/>
        <v>26.935000000000002</v>
      </c>
      <c r="U37" s="56">
        <f t="shared" si="7"/>
        <v>26.935000000000002</v>
      </c>
      <c r="V37" s="56">
        <f t="shared" si="7"/>
        <v>26.935000000000002</v>
      </c>
      <c r="W37" s="56">
        <f t="shared" si="7"/>
        <v>26.935000000000002</v>
      </c>
      <c r="X37" s="56">
        <f t="shared" si="7"/>
        <v>26.935000000000002</v>
      </c>
    </row>
    <row r="38" spans="2:25" x14ac:dyDescent="0.2">
      <c r="C38" s="5"/>
      <c r="D38" s="5"/>
      <c r="E38" s="5"/>
      <c r="F38" s="5"/>
      <c r="G38" s="5"/>
      <c r="H38" s="5"/>
      <c r="O38" s="3"/>
      <c r="P38" s="3"/>
      <c r="Q38" s="3"/>
      <c r="R38" s="3"/>
      <c r="S38" s="3"/>
      <c r="T38" s="3"/>
      <c r="U38" s="3"/>
      <c r="V38" s="3"/>
      <c r="W38" s="3"/>
      <c r="X38" s="3"/>
    </row>
    <row r="40" spans="2:25" x14ac:dyDescent="0.2">
      <c r="I40" s="2" t="s">
        <v>81</v>
      </c>
      <c r="L40" s="20"/>
      <c r="M40" s="41">
        <v>2014</v>
      </c>
      <c r="N40" s="41">
        <v>2015</v>
      </c>
      <c r="O40" s="41">
        <v>2016</v>
      </c>
      <c r="P40" s="41">
        <v>2017</v>
      </c>
      <c r="Q40" s="41">
        <v>2018</v>
      </c>
    </row>
    <row r="41" spans="2:25" x14ac:dyDescent="0.2">
      <c r="H41" s="5"/>
      <c r="I41" t="s">
        <v>79</v>
      </c>
      <c r="K41" s="5"/>
      <c r="L41" s="5"/>
      <c r="M41" s="56">
        <v>20.445086845587298</v>
      </c>
      <c r="N41" s="56">
        <v>20.329753764342669</v>
      </c>
      <c r="O41" s="56">
        <v>20.01269939839688</v>
      </c>
      <c r="P41" s="56">
        <v>19.999202410357601</v>
      </c>
      <c r="Q41" s="56">
        <v>19.171092093914961</v>
      </c>
      <c r="R41" s="5"/>
      <c r="S41" s="5"/>
      <c r="T41" s="5"/>
      <c r="U41" s="5"/>
      <c r="V41" s="5"/>
      <c r="W41" s="5"/>
      <c r="X41" s="5"/>
    </row>
    <row r="42" spans="2:25" x14ac:dyDescent="0.2">
      <c r="F42" s="5"/>
      <c r="G42" s="5"/>
      <c r="H42" s="5"/>
      <c r="I42" s="5"/>
      <c r="J42" s="5"/>
      <c r="K42" s="5"/>
      <c r="L42" s="5"/>
      <c r="M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2:25" x14ac:dyDescent="0.2">
      <c r="B43" s="44"/>
      <c r="C43" s="5"/>
      <c r="D43" s="5"/>
      <c r="E43" s="5"/>
      <c r="F43" s="20"/>
      <c r="G43" s="20"/>
      <c r="H43" s="20"/>
      <c r="I43" s="20" t="s">
        <v>80</v>
      </c>
      <c r="J43" s="20"/>
      <c r="K43" s="20"/>
      <c r="L43" s="20"/>
      <c r="M43" s="56">
        <v>20.92</v>
      </c>
      <c r="N43" s="56">
        <v>20.85</v>
      </c>
      <c r="O43" s="56">
        <v>20.43</v>
      </c>
      <c r="P43" s="56">
        <v>20.43</v>
      </c>
      <c r="Q43" s="56">
        <v>19.690000000000001</v>
      </c>
    </row>
    <row r="44" spans="2:25" x14ac:dyDescent="0.2">
      <c r="B44" s="44"/>
      <c r="C44" s="20"/>
      <c r="D44" s="20"/>
      <c r="E44" s="20"/>
      <c r="F44" s="5"/>
      <c r="G44" s="5"/>
      <c r="H44" s="5"/>
      <c r="I44" s="5"/>
      <c r="J44" s="5"/>
      <c r="K44" s="5"/>
      <c r="L44" s="5"/>
      <c r="M44" s="5"/>
    </row>
    <row r="45" spans="2:25" x14ac:dyDescent="0.2">
      <c r="B45" s="44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25" x14ac:dyDescent="0.2">
      <c r="B46" s="44"/>
      <c r="C46" s="5"/>
      <c r="D46" s="5"/>
      <c r="E46" s="5"/>
    </row>
    <row r="47" spans="2:25" ht="12.95" customHeight="1" x14ac:dyDescent="0.2">
      <c r="F47" s="45"/>
      <c r="G47" s="45"/>
      <c r="H47" s="45"/>
      <c r="I47" s="41">
        <v>2010</v>
      </c>
      <c r="J47" s="41">
        <v>2011</v>
      </c>
      <c r="K47" s="41">
        <v>2012</v>
      </c>
      <c r="L47" s="41">
        <v>2013</v>
      </c>
      <c r="M47" s="41">
        <v>2014</v>
      </c>
      <c r="N47" s="41">
        <v>2015</v>
      </c>
      <c r="O47" s="41">
        <v>2016</v>
      </c>
      <c r="P47" s="41">
        <v>2017</v>
      </c>
      <c r="Q47" s="41">
        <v>2018</v>
      </c>
      <c r="R47" s="41">
        <v>2019</v>
      </c>
      <c r="S47" s="41">
        <v>2020</v>
      </c>
      <c r="W47" s="74"/>
      <c r="X47" s="75"/>
      <c r="Y47" s="75"/>
    </row>
    <row r="48" spans="2:25" x14ac:dyDescent="0.2">
      <c r="B48" s="44"/>
      <c r="C48" s="45"/>
      <c r="D48" s="45"/>
      <c r="E48" s="45"/>
      <c r="F48" s="45"/>
      <c r="G48" s="45"/>
      <c r="H48" s="45" t="s">
        <v>89</v>
      </c>
      <c r="I48" s="70">
        <v>39764586.920000002</v>
      </c>
      <c r="J48" s="70">
        <v>42230376.899999999</v>
      </c>
      <c r="K48" s="70">
        <v>42617575.82</v>
      </c>
      <c r="L48" s="70">
        <v>43803830.969999999</v>
      </c>
      <c r="M48" s="70">
        <v>45888131.850000001</v>
      </c>
      <c r="N48" s="70">
        <v>47119824.840000004</v>
      </c>
      <c r="O48" s="71">
        <v>47153402.280000001</v>
      </c>
      <c r="P48" s="71">
        <v>49203898.939999998</v>
      </c>
      <c r="Q48" s="71">
        <v>48928672.280000001</v>
      </c>
      <c r="R48" s="71">
        <v>50952227.25</v>
      </c>
      <c r="S48" s="71">
        <v>51892238.380000003</v>
      </c>
      <c r="W48" s="75"/>
      <c r="X48" s="75"/>
      <c r="Y48" s="75"/>
    </row>
    <row r="49" spans="2:25" x14ac:dyDescent="0.2">
      <c r="B49" s="44"/>
      <c r="C49" s="45"/>
      <c r="D49" s="45"/>
      <c r="E49" s="45"/>
      <c r="F49" s="45"/>
      <c r="G49" s="45"/>
      <c r="H49" s="45" t="s">
        <v>87</v>
      </c>
      <c r="I49" s="61">
        <f>I48/31200000</f>
        <v>1.2745059910256411</v>
      </c>
      <c r="J49" s="61">
        <f>J48/31300000</f>
        <v>1.3492133194888178</v>
      </c>
      <c r="K49" s="61">
        <f>K48/31900000</f>
        <v>1.3359741636363636</v>
      </c>
      <c r="L49" s="61">
        <f>L48/31400000</f>
        <v>1.3950264640127388</v>
      </c>
      <c r="M49" s="61">
        <f>M48/32300000</f>
        <v>1.4206851965944274</v>
      </c>
      <c r="N49" s="61">
        <f>N48/32500000</f>
        <v>1.4498407643076925</v>
      </c>
      <c r="O49" s="61">
        <f>O48/32200000</f>
        <v>1.4643913751552795</v>
      </c>
      <c r="P49" s="61">
        <f>P48/32300000</f>
        <v>1.5233405244582043</v>
      </c>
      <c r="Q49" s="61">
        <f>Q48/31100000</f>
        <v>1.5732692051446946</v>
      </c>
      <c r="R49" s="61">
        <f>R48/31900000</f>
        <v>1.5972485031347963</v>
      </c>
      <c r="S49" s="61">
        <f>S48/31500000</f>
        <v>1.647372646984127</v>
      </c>
      <c r="W49" s="75"/>
      <c r="X49" s="75"/>
      <c r="Y49" s="75"/>
    </row>
    <row r="50" spans="2:25" x14ac:dyDescent="0.2">
      <c r="B50" s="44"/>
      <c r="C50" s="45"/>
      <c r="D50" s="45"/>
      <c r="E50" s="45"/>
      <c r="H50" s="48" t="s">
        <v>88</v>
      </c>
      <c r="I50" s="72">
        <f>I4-I49</f>
        <v>19.835494008974358</v>
      </c>
      <c r="J50" s="72">
        <f t="shared" ref="J50:S50" si="8">J4-J49</f>
        <v>19.380786680511182</v>
      </c>
      <c r="K50" s="72">
        <f t="shared" si="8"/>
        <v>18.674025836363636</v>
      </c>
      <c r="L50" s="72">
        <f t="shared" si="8"/>
        <v>18.594973535987261</v>
      </c>
      <c r="M50" s="72">
        <f t="shared" si="8"/>
        <v>18.508776796413649</v>
      </c>
      <c r="N50" s="72">
        <f t="shared" si="8"/>
        <v>18.035652404359325</v>
      </c>
      <c r="O50" s="72">
        <f t="shared" si="8"/>
        <v>18.17560862484472</v>
      </c>
      <c r="P50" s="72">
        <f t="shared" si="8"/>
        <v>18.336659475541794</v>
      </c>
      <c r="Q50" s="72">
        <f t="shared" si="8"/>
        <v>18.506730794855304</v>
      </c>
      <c r="R50" s="72">
        <f t="shared" si="8"/>
        <v>17.912751496865205</v>
      </c>
      <c r="S50" s="72">
        <f t="shared" si="8"/>
        <v>17.552627353015872</v>
      </c>
      <c r="W50" s="75"/>
      <c r="X50" s="75"/>
      <c r="Y50" s="75"/>
    </row>
    <row r="51" spans="2:25" x14ac:dyDescent="0.2">
      <c r="F51" s="46"/>
      <c r="G51" s="46"/>
      <c r="H51" s="46"/>
      <c r="I51" s="46"/>
      <c r="J51" s="46"/>
      <c r="K51" s="46"/>
      <c r="L51" s="46"/>
      <c r="M51" s="46"/>
      <c r="N51" s="46"/>
      <c r="W51" s="75"/>
      <c r="X51" s="75"/>
      <c r="Y51" s="75"/>
    </row>
    <row r="52" spans="2:25" x14ac:dyDescent="0.2"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W52" s="75"/>
      <c r="X52" s="75"/>
      <c r="Y52" s="75"/>
    </row>
    <row r="53" spans="2:25" x14ac:dyDescent="0.2"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W53" s="75"/>
      <c r="X53" s="75"/>
      <c r="Y53" s="75"/>
    </row>
    <row r="54" spans="2:25" x14ac:dyDescent="0.2">
      <c r="D54" s="46"/>
      <c r="E54" s="46"/>
      <c r="W54" s="75"/>
      <c r="X54" s="75"/>
      <c r="Y54" s="75"/>
    </row>
    <row r="55" spans="2:25" x14ac:dyDescent="0.2">
      <c r="W55" s="75"/>
      <c r="X55" s="75"/>
      <c r="Y55" s="75"/>
    </row>
    <row r="56" spans="2:25" x14ac:dyDescent="0.2">
      <c r="F56" s="48"/>
      <c r="G56" s="48"/>
      <c r="H56" s="49">
        <v>1.34</v>
      </c>
      <c r="I56" s="49">
        <v>1.32</v>
      </c>
      <c r="J56" s="48">
        <v>1.39</v>
      </c>
      <c r="K56" s="50">
        <v>1.38</v>
      </c>
      <c r="L56" s="50">
        <v>1.39</v>
      </c>
      <c r="M56" s="50"/>
      <c r="N56" s="50"/>
      <c r="O56" s="50">
        <v>1.52</v>
      </c>
      <c r="P56" s="50"/>
      <c r="Q56" s="50"/>
      <c r="R56" s="50"/>
      <c r="S56" s="50"/>
      <c r="T56" s="50"/>
      <c r="U56" s="50"/>
      <c r="V56" s="50"/>
      <c r="W56" s="75"/>
      <c r="X56" s="75"/>
      <c r="Y56" s="75"/>
    </row>
    <row r="57" spans="2:25" x14ac:dyDescent="0.2">
      <c r="B57" s="48" t="s">
        <v>27</v>
      </c>
      <c r="C57" s="48"/>
      <c r="D57" s="48"/>
      <c r="E57" s="48"/>
      <c r="F57" s="9"/>
      <c r="G57" s="9"/>
      <c r="H57" s="9">
        <v>1.5381795355966472</v>
      </c>
      <c r="I57" s="9">
        <v>1.4277552057692307</v>
      </c>
      <c r="J57" s="9">
        <v>1.6672616018160316</v>
      </c>
      <c r="K57" s="9">
        <v>1.0508915842049225</v>
      </c>
      <c r="L57" s="9">
        <v>0.88</v>
      </c>
      <c r="M57" s="9"/>
      <c r="N57" s="9"/>
      <c r="O57" s="26">
        <v>0.86</v>
      </c>
      <c r="P57" s="26"/>
      <c r="Q57" s="26"/>
      <c r="R57" s="26"/>
      <c r="S57" s="26"/>
      <c r="T57" s="26"/>
      <c r="U57" s="26"/>
      <c r="V57" s="26"/>
      <c r="W57" s="75"/>
      <c r="X57" s="75"/>
      <c r="Y57" s="75"/>
    </row>
    <row r="58" spans="2:25" x14ac:dyDescent="0.2">
      <c r="B58" s="55" t="s">
        <v>56</v>
      </c>
      <c r="C58" s="9"/>
      <c r="D58" s="9"/>
      <c r="E58" s="9"/>
      <c r="F58" s="5"/>
      <c r="G58" s="5"/>
      <c r="H58" s="5">
        <v>2.8781795355966473</v>
      </c>
      <c r="I58" s="5">
        <v>2.7477552057692307</v>
      </c>
      <c r="J58" s="5">
        <v>3.0572616018160312</v>
      </c>
      <c r="K58" s="5">
        <v>2.4308915842049226</v>
      </c>
      <c r="L58" s="5">
        <v>2.27</v>
      </c>
      <c r="M58" s="5"/>
      <c r="N58" s="5"/>
      <c r="O58" s="43">
        <v>2.3725588697017268</v>
      </c>
      <c r="P58" s="43"/>
      <c r="Q58" s="43"/>
      <c r="R58" s="43"/>
      <c r="S58" s="43"/>
      <c r="T58" s="43"/>
      <c r="U58" s="43"/>
      <c r="V58" s="43"/>
      <c r="W58" s="75"/>
      <c r="X58" s="75"/>
      <c r="Y58" s="75"/>
    </row>
    <row r="59" spans="2:25" x14ac:dyDescent="0.2">
      <c r="B59" s="3" t="s">
        <v>58</v>
      </c>
      <c r="C59" s="5"/>
      <c r="D59" s="5"/>
      <c r="E59" s="5"/>
      <c r="W59" s="75"/>
      <c r="X59" s="75"/>
      <c r="Y59" s="75"/>
    </row>
    <row r="60" spans="2:25" x14ac:dyDescent="0.2">
      <c r="W60" s="75"/>
      <c r="X60" s="75"/>
      <c r="Y60" s="75"/>
    </row>
    <row r="61" spans="2:25" x14ac:dyDescent="0.2">
      <c r="W61" s="75"/>
      <c r="X61" s="75"/>
      <c r="Y61" s="75"/>
    </row>
    <row r="62" spans="2:25" x14ac:dyDescent="0.2">
      <c r="W62" s="75"/>
      <c r="X62" s="75"/>
      <c r="Y62" s="75"/>
    </row>
    <row r="63" spans="2:25" x14ac:dyDescent="0.2">
      <c r="W63" s="75"/>
      <c r="X63" s="75"/>
      <c r="Y63" s="75"/>
    </row>
    <row r="64" spans="2:25" x14ac:dyDescent="0.2">
      <c r="W64" s="75"/>
      <c r="X64" s="75"/>
      <c r="Y64" s="75"/>
    </row>
    <row r="65" spans="23:25" x14ac:dyDescent="0.2">
      <c r="W65" s="75"/>
      <c r="X65" s="75"/>
      <c r="Y65" s="75"/>
    </row>
    <row r="66" spans="23:25" x14ac:dyDescent="0.2">
      <c r="W66" s="75"/>
      <c r="X66" s="75"/>
      <c r="Y66" s="75"/>
    </row>
    <row r="67" spans="23:25" x14ac:dyDescent="0.2">
      <c r="W67" s="75"/>
      <c r="X67" s="75"/>
      <c r="Y67" s="75"/>
    </row>
    <row r="68" spans="23:25" x14ac:dyDescent="0.2">
      <c r="W68" s="75"/>
      <c r="X68" s="75"/>
      <c r="Y68" s="75"/>
    </row>
    <row r="69" spans="23:25" x14ac:dyDescent="0.2">
      <c r="W69" s="75"/>
      <c r="X69" s="75"/>
      <c r="Y69" s="75"/>
    </row>
    <row r="70" spans="23:25" x14ac:dyDescent="0.2">
      <c r="W70" s="75"/>
      <c r="X70" s="75"/>
      <c r="Y70" s="75"/>
    </row>
    <row r="71" spans="23:25" x14ac:dyDescent="0.2">
      <c r="W71" s="75"/>
      <c r="X71" s="75"/>
      <c r="Y71" s="75"/>
    </row>
    <row r="72" spans="23:25" x14ac:dyDescent="0.2">
      <c r="W72" s="75"/>
      <c r="X72" s="75"/>
      <c r="Y72" s="75"/>
    </row>
  </sheetData>
  <pageMargins left="0.45" right="0.45" top="1.25" bottom="0.5" header="0.8" footer="0.3"/>
  <pageSetup scale="40" orientation="landscape" r:id="rId1"/>
  <headerFooter>
    <oddHeader>&amp;RSOAH Docket No. 463-21-2606
PUC Docket No. 52195
CEP's 6th, Q. No. CEP 6-1
Attachment 3
Page &amp;P of 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K1:Y135"/>
  <sheetViews>
    <sheetView topLeftCell="A136" zoomScale="55" zoomScaleNormal="55" workbookViewId="0">
      <selection activeCell="J135" sqref="J135"/>
    </sheetView>
  </sheetViews>
  <sheetFormatPr defaultRowHeight="12.75" x14ac:dyDescent="0.2"/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spans="23:25" hidden="1" x14ac:dyDescent="0.2"/>
    <row r="34" spans="23:25" hidden="1" x14ac:dyDescent="0.2"/>
    <row r="35" spans="23:25" hidden="1" x14ac:dyDescent="0.2"/>
    <row r="36" spans="23:25" hidden="1" x14ac:dyDescent="0.2"/>
    <row r="37" spans="23:25" hidden="1" x14ac:dyDescent="0.2"/>
    <row r="38" spans="23:25" hidden="1" x14ac:dyDescent="0.2"/>
    <row r="39" spans="23:25" hidden="1" x14ac:dyDescent="0.2"/>
    <row r="40" spans="23:25" hidden="1" x14ac:dyDescent="0.2"/>
    <row r="41" spans="23:25" hidden="1" x14ac:dyDescent="0.2"/>
    <row r="42" spans="23:25" hidden="1" x14ac:dyDescent="0.2"/>
    <row r="43" spans="23:25" hidden="1" x14ac:dyDescent="0.2"/>
    <row r="44" spans="23:25" hidden="1" x14ac:dyDescent="0.2"/>
    <row r="45" spans="23:25" hidden="1" x14ac:dyDescent="0.2"/>
    <row r="46" spans="23:25" hidden="1" x14ac:dyDescent="0.2"/>
    <row r="47" spans="23:25" ht="12.6" hidden="1" customHeight="1" x14ac:dyDescent="0.2">
      <c r="W47" s="76" t="s">
        <v>90</v>
      </c>
      <c r="X47" s="76"/>
      <c r="Y47" s="76"/>
    </row>
    <row r="48" spans="23:25" ht="12.6" hidden="1" customHeight="1" x14ac:dyDescent="0.2">
      <c r="W48" s="76"/>
      <c r="X48" s="76"/>
      <c r="Y48" s="76"/>
    </row>
    <row r="49" spans="23:25" ht="12.6" hidden="1" customHeight="1" x14ac:dyDescent="0.2">
      <c r="W49" s="76"/>
      <c r="X49" s="76"/>
      <c r="Y49" s="76"/>
    </row>
    <row r="50" spans="23:25" ht="12.6" hidden="1" customHeight="1" x14ac:dyDescent="0.2">
      <c r="W50" s="76"/>
      <c r="X50" s="76"/>
      <c r="Y50" s="76"/>
    </row>
    <row r="51" spans="23:25" ht="12.6" hidden="1" customHeight="1" x14ac:dyDescent="0.2">
      <c r="W51" s="76"/>
      <c r="X51" s="76"/>
      <c r="Y51" s="76"/>
    </row>
    <row r="52" spans="23:25" ht="12.6" hidden="1" customHeight="1" x14ac:dyDescent="0.2">
      <c r="W52" s="76"/>
      <c r="X52" s="76"/>
      <c r="Y52" s="76"/>
    </row>
    <row r="53" spans="23:25" ht="12.6" hidden="1" customHeight="1" x14ac:dyDescent="0.2">
      <c r="W53" s="76"/>
      <c r="X53" s="76"/>
      <c r="Y53" s="76"/>
    </row>
    <row r="54" spans="23:25" ht="12.6" hidden="1" customHeight="1" x14ac:dyDescent="0.2">
      <c r="W54" s="76"/>
      <c r="X54" s="76"/>
      <c r="Y54" s="76"/>
    </row>
    <row r="55" spans="23:25" ht="12.6" hidden="1" customHeight="1" x14ac:dyDescent="0.2">
      <c r="W55" s="76"/>
      <c r="X55" s="76"/>
      <c r="Y55" s="76"/>
    </row>
    <row r="56" spans="23:25" ht="12.6" hidden="1" customHeight="1" x14ac:dyDescent="0.2">
      <c r="W56" s="76"/>
      <c r="X56" s="76"/>
      <c r="Y56" s="76"/>
    </row>
    <row r="57" spans="23:25" ht="12.6" hidden="1" customHeight="1" x14ac:dyDescent="0.2">
      <c r="W57" s="76"/>
      <c r="X57" s="76"/>
      <c r="Y57" s="76"/>
    </row>
    <row r="58" spans="23:25" ht="12.6" hidden="1" customHeight="1" x14ac:dyDescent="0.2">
      <c r="W58" s="76"/>
      <c r="X58" s="76"/>
      <c r="Y58" s="76"/>
    </row>
    <row r="59" spans="23:25" ht="12.6" hidden="1" customHeight="1" x14ac:dyDescent="0.2">
      <c r="W59" s="76"/>
      <c r="X59" s="76"/>
      <c r="Y59" s="76"/>
    </row>
    <row r="60" spans="23:25" hidden="1" x14ac:dyDescent="0.2">
      <c r="W60" t="s">
        <v>84</v>
      </c>
    </row>
    <row r="61" spans="23:25" hidden="1" x14ac:dyDescent="0.2"/>
    <row r="62" spans="23:25" hidden="1" x14ac:dyDescent="0.2"/>
    <row r="63" spans="23:25" hidden="1" x14ac:dyDescent="0.2"/>
    <row r="64" spans="23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spans="23:23" hidden="1" x14ac:dyDescent="0.2"/>
    <row r="82" spans="23:23" hidden="1" x14ac:dyDescent="0.2"/>
    <row r="83" spans="23:23" hidden="1" x14ac:dyDescent="0.2"/>
    <row r="84" spans="23:23" hidden="1" x14ac:dyDescent="0.2"/>
    <row r="85" spans="23:23" hidden="1" x14ac:dyDescent="0.2"/>
    <row r="86" spans="23:23" hidden="1" x14ac:dyDescent="0.2"/>
    <row r="87" spans="23:23" hidden="1" x14ac:dyDescent="0.2"/>
    <row r="88" spans="23:23" hidden="1" x14ac:dyDescent="0.2"/>
    <row r="89" spans="23:23" hidden="1" x14ac:dyDescent="0.2"/>
    <row r="90" spans="23:23" hidden="1" x14ac:dyDescent="0.2"/>
    <row r="91" spans="23:23" hidden="1" x14ac:dyDescent="0.2"/>
    <row r="92" spans="23:23" hidden="1" x14ac:dyDescent="0.2"/>
    <row r="93" spans="23:23" hidden="1" x14ac:dyDescent="0.2"/>
    <row r="94" spans="23:23" hidden="1" x14ac:dyDescent="0.2">
      <c r="W94" t="s">
        <v>76</v>
      </c>
    </row>
    <row r="95" spans="23:23" hidden="1" x14ac:dyDescent="0.2"/>
    <row r="96" spans="23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23" spans="11:13" x14ac:dyDescent="0.2">
      <c r="K123" s="73"/>
      <c r="L123" s="73"/>
      <c r="M123" s="73"/>
    </row>
    <row r="124" spans="11:13" x14ac:dyDescent="0.2">
      <c r="K124" s="73"/>
      <c r="L124" s="73"/>
      <c r="M124" s="73"/>
    </row>
    <row r="125" spans="11:13" x14ac:dyDescent="0.2">
      <c r="K125" s="73"/>
      <c r="L125" s="73"/>
      <c r="M125" s="73"/>
    </row>
    <row r="126" spans="11:13" x14ac:dyDescent="0.2">
      <c r="K126" s="73"/>
      <c r="L126" s="73"/>
      <c r="M126" s="73"/>
    </row>
    <row r="127" spans="11:13" x14ac:dyDescent="0.2">
      <c r="K127" s="73"/>
      <c r="L127" s="73"/>
      <c r="M127" s="73"/>
    </row>
    <row r="128" spans="11:13" x14ac:dyDescent="0.2">
      <c r="K128" s="73"/>
      <c r="L128" s="73"/>
      <c r="M128" s="73"/>
    </row>
    <row r="129" spans="11:13" x14ac:dyDescent="0.2">
      <c r="K129" s="73"/>
      <c r="L129" s="73"/>
      <c r="M129" s="73"/>
    </row>
    <row r="130" spans="11:13" x14ac:dyDescent="0.2">
      <c r="K130" s="73"/>
      <c r="L130" s="73"/>
      <c r="M130" s="73"/>
    </row>
    <row r="131" spans="11:13" x14ac:dyDescent="0.2">
      <c r="K131" s="73"/>
      <c r="L131" s="73"/>
      <c r="M131" s="73"/>
    </row>
    <row r="132" spans="11:13" x14ac:dyDescent="0.2">
      <c r="K132" s="73"/>
      <c r="L132" s="73"/>
      <c r="M132" s="73"/>
    </row>
    <row r="133" spans="11:13" x14ac:dyDescent="0.2">
      <c r="K133" s="73"/>
      <c r="L133" s="73"/>
      <c r="M133" s="73"/>
    </row>
    <row r="134" spans="11:13" x14ac:dyDescent="0.2">
      <c r="K134" s="73"/>
      <c r="L134" s="73"/>
      <c r="M134" s="73"/>
    </row>
    <row r="135" spans="11:13" ht="138" customHeight="1" x14ac:dyDescent="0.2"/>
  </sheetData>
  <mergeCells count="1">
    <mergeCell ref="W47:Y59"/>
  </mergeCells>
  <printOptions horizontalCentered="1"/>
  <pageMargins left="0.7" right="0.7" top="1.75" bottom="0.75" header="0.8" footer="0.3"/>
  <pageSetup orientation="landscape" r:id="rId1"/>
  <headerFooter>
    <oddHeader>&amp;RSOAH Docket No. 463-21-2606
PUC Docket No. 52195
CEP's 6th, Q. No. CEP 6-1
Attachment 3
Page &amp;P of &amp;N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"/>
  <sheetViews>
    <sheetView workbookViewId="0">
      <selection activeCell="X31" sqref="X31"/>
    </sheetView>
  </sheetViews>
  <sheetFormatPr defaultRowHeight="12.75" x14ac:dyDescent="0.2"/>
  <sheetData/>
  <pageMargins left="0.7" right="0.7" top="0.75" bottom="0.75" header="0.3" footer="0.3"/>
  <pageSetup scale="3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U58:U104"/>
  <sheetViews>
    <sheetView topLeftCell="A10" workbookViewId="0">
      <selection activeCell="X31" sqref="X31"/>
    </sheetView>
  </sheetViews>
  <sheetFormatPr defaultRowHeight="12.75" x14ac:dyDescent="0.2"/>
  <sheetData>
    <row r="58" spans="21:21" x14ac:dyDescent="0.2">
      <c r="U58" t="s">
        <v>77</v>
      </c>
    </row>
    <row r="104" spans="21:21" x14ac:dyDescent="0.2">
      <c r="U104" t="s">
        <v>78</v>
      </c>
    </row>
  </sheetData>
  <pageMargins left="0.7" right="0.7" top="0.75" bottom="0.75" header="0.3" footer="0.3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"/>
  <sheetViews>
    <sheetView topLeftCell="A7" workbookViewId="0">
      <selection activeCell="X31" sqref="X31"/>
    </sheetView>
  </sheetViews>
  <sheetFormatPr defaultRowHeight="12.75" x14ac:dyDescent="0.2"/>
  <sheetData/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"/>
  <sheetViews>
    <sheetView topLeftCell="A19" workbookViewId="0">
      <selection activeCell="X31" sqref="X31"/>
    </sheetView>
  </sheetViews>
  <sheetFormatPr defaultRowHeight="12.75" x14ac:dyDescent="0.2"/>
  <sheetData/>
  <pageMargins left="0.7" right="0.7" top="0.75" bottom="0.75" header="0.3" footer="0.3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"/>
  <sheetViews>
    <sheetView topLeftCell="A10" workbookViewId="0">
      <selection activeCell="X31" sqref="X31"/>
    </sheetView>
  </sheetViews>
  <sheetFormatPr defaultRowHeight="12.75" x14ac:dyDescent="0.2"/>
  <sheetData/>
  <pageMargins left="0.7" right="0.7" top="0.75" bottom="0.75" header="0.3" footer="0.3"/>
  <pageSetup scale="38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U53:U83"/>
  <sheetViews>
    <sheetView workbookViewId="0">
      <selection activeCell="X31" sqref="X31"/>
    </sheetView>
  </sheetViews>
  <sheetFormatPr defaultRowHeight="12.75" x14ac:dyDescent="0.2"/>
  <sheetData>
    <row r="53" spans="21:21" x14ac:dyDescent="0.2">
      <c r="U53" t="s">
        <v>64</v>
      </c>
    </row>
    <row r="83" spans="21:21" x14ac:dyDescent="0.2">
      <c r="U83" t="s">
        <v>65</v>
      </c>
    </row>
  </sheetData>
  <pageMargins left="0.7" right="0.7" top="0.75" bottom="0.75" header="0.3" footer="0.3"/>
  <pageSetup scale="46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  <pageSetUpPr fitToPage="1"/>
  </sheetPr>
  <dimension ref="B1:Z79"/>
  <sheetViews>
    <sheetView workbookViewId="0">
      <selection activeCell="X31" sqref="X31"/>
    </sheetView>
  </sheetViews>
  <sheetFormatPr defaultRowHeight="12.75" x14ac:dyDescent="0.2"/>
  <cols>
    <col min="2" max="2" width="30.7109375" bestFit="1" customWidth="1"/>
    <col min="3" max="5" width="9.140625" hidden="1" customWidth="1"/>
    <col min="6" max="7" width="9.140625" customWidth="1"/>
    <col min="15" max="15" width="9.140625" customWidth="1"/>
    <col min="16" max="16" width="10.7109375" customWidth="1"/>
    <col min="17" max="17" width="10.7109375" hidden="1" customWidth="1"/>
    <col min="18" max="18" width="10.7109375" customWidth="1"/>
    <col min="19" max="19" width="10.7109375" bestFit="1" customWidth="1"/>
    <col min="23" max="23" width="11.140625" bestFit="1" customWidth="1"/>
    <col min="24" max="24" width="12" bestFit="1" customWidth="1"/>
  </cols>
  <sheetData>
    <row r="1" spans="2:26" x14ac:dyDescent="0.2">
      <c r="B1">
        <v>2014</v>
      </c>
      <c r="J1">
        <v>1</v>
      </c>
      <c r="K1">
        <v>2</v>
      </c>
      <c r="L1">
        <v>3</v>
      </c>
      <c r="M1">
        <v>4</v>
      </c>
      <c r="N1">
        <v>5</v>
      </c>
      <c r="O1">
        <v>6</v>
      </c>
      <c r="Q1">
        <v>8</v>
      </c>
    </row>
    <row r="2" spans="2:26" ht="15.75" x14ac:dyDescent="0.25">
      <c r="B2" s="1" t="s">
        <v>0</v>
      </c>
      <c r="C2" s="2">
        <v>2004</v>
      </c>
      <c r="D2" s="2">
        <v>2005</v>
      </c>
      <c r="E2" s="2">
        <v>2006</v>
      </c>
      <c r="F2" s="2">
        <v>2007</v>
      </c>
      <c r="G2" s="2">
        <v>2008</v>
      </c>
      <c r="H2" s="2">
        <v>2009</v>
      </c>
      <c r="I2" s="2">
        <v>2010</v>
      </c>
      <c r="J2" s="2">
        <v>2011</v>
      </c>
      <c r="K2" s="2">
        <v>2012</v>
      </c>
      <c r="L2" s="2">
        <v>2013</v>
      </c>
      <c r="M2" s="2">
        <v>2014</v>
      </c>
      <c r="N2" s="2">
        <v>2015</v>
      </c>
      <c r="O2" s="2">
        <v>2016</v>
      </c>
      <c r="P2" s="2">
        <v>2017</v>
      </c>
      <c r="Q2" s="2">
        <v>2018</v>
      </c>
      <c r="R2" s="2"/>
      <c r="V2" s="3" t="s">
        <v>1</v>
      </c>
      <c r="X2" s="3" t="s">
        <v>2</v>
      </c>
      <c r="Y2" s="3" t="s">
        <v>3</v>
      </c>
    </row>
    <row r="3" spans="2:26" x14ac:dyDescent="0.2">
      <c r="B3" s="4" t="s">
        <v>4</v>
      </c>
      <c r="C3" s="5">
        <v>16.09</v>
      </c>
      <c r="D3" s="5">
        <v>17.239999999999998</v>
      </c>
      <c r="E3" s="5">
        <v>18.190000000000001</v>
      </c>
      <c r="F3" s="5">
        <v>18.34</v>
      </c>
      <c r="G3" s="5">
        <v>19.489999999999998</v>
      </c>
      <c r="H3" s="5">
        <v>20.99</v>
      </c>
      <c r="I3" s="5">
        <v>21.36</v>
      </c>
      <c r="J3" s="5">
        <v>25.03</v>
      </c>
      <c r="K3" s="6">
        <v>23.885525688670086</v>
      </c>
      <c r="L3" s="6">
        <v>23.24</v>
      </c>
      <c r="M3" s="7">
        <v>23.045204413565259</v>
      </c>
      <c r="N3" s="7">
        <v>20.65</v>
      </c>
      <c r="O3" s="7">
        <f>O4</f>
        <v>20.43</v>
      </c>
      <c r="P3" s="7">
        <v>20.58</v>
      </c>
      <c r="Q3" s="7">
        <f>Q4</f>
        <v>20.321985382894653</v>
      </c>
      <c r="R3" s="7"/>
      <c r="S3" s="8">
        <f>O1*0.8566+20.485</f>
        <v>25.624600000000001</v>
      </c>
      <c r="T3" s="8">
        <f>P1*0.8566+20.485</f>
        <v>20.484999999999999</v>
      </c>
      <c r="V3" s="3" t="s">
        <v>5</v>
      </c>
      <c r="W3">
        <v>1.46</v>
      </c>
    </row>
    <row r="4" spans="2:26" x14ac:dyDescent="0.2">
      <c r="B4" s="4"/>
      <c r="C4" s="5">
        <v>16.09</v>
      </c>
      <c r="D4" s="5">
        <v>17.239999999999998</v>
      </c>
      <c r="E4" s="5">
        <v>18.190000000000001</v>
      </c>
      <c r="F4" s="5">
        <v>18.34</v>
      </c>
      <c r="G4" s="5">
        <v>19.489999999999998</v>
      </c>
      <c r="H4" s="5">
        <v>20.99</v>
      </c>
      <c r="I4" s="9">
        <v>21.36</v>
      </c>
      <c r="J4" s="10">
        <v>22.59</v>
      </c>
      <c r="K4" s="9">
        <v>23.885525688670086</v>
      </c>
      <c r="L4" s="9">
        <v>23.24</v>
      </c>
      <c r="M4" s="9">
        <v>23.045204413565259</v>
      </c>
      <c r="N4" s="9">
        <f>N3</f>
        <v>20.65</v>
      </c>
      <c r="O4" s="11">
        <v>20.43</v>
      </c>
      <c r="P4" s="11">
        <v>20.58</v>
      </c>
      <c r="Q4" s="11">
        <f>FORECAST(Q$1,$J4:$N4,$J$1:$N$1)</f>
        <v>20.321985382894653</v>
      </c>
      <c r="R4" s="12"/>
      <c r="S4" s="8">
        <f>FORECAST(O$1,$H4:$L4,$H$1:$L$1)</f>
        <v>24.538508562890026</v>
      </c>
      <c r="T4" s="8">
        <f>FORECAST(P$1,$H4:$L4,$H$1:$L$1)</f>
        <v>22.588508562890031</v>
      </c>
      <c r="V4" s="3" t="s">
        <v>6</v>
      </c>
      <c r="W4">
        <f>X4/Y4</f>
        <v>1.8744268939771662</v>
      </c>
      <c r="X4" s="13">
        <v>27250</v>
      </c>
      <c r="Y4" s="14">
        <f>'[1]Capital Data'!E36</f>
        <v>14537.776900000003</v>
      </c>
    </row>
    <row r="5" spans="2:26" x14ac:dyDescent="0.2">
      <c r="B5" t="s">
        <v>7</v>
      </c>
      <c r="C5" s="5">
        <v>16.09</v>
      </c>
      <c r="D5" s="5">
        <v>17.239999999999998</v>
      </c>
      <c r="E5" s="5">
        <v>18.190000000000001</v>
      </c>
      <c r="F5" s="5">
        <v>18.34</v>
      </c>
      <c r="G5" s="5">
        <v>19.489999999999998</v>
      </c>
      <c r="H5" s="5">
        <v>20.99</v>
      </c>
      <c r="I5" s="5">
        <v>21.36</v>
      </c>
      <c r="J5" s="5">
        <v>22.33</v>
      </c>
      <c r="K5" s="5">
        <v>23.21</v>
      </c>
      <c r="L5" s="5">
        <v>24.78</v>
      </c>
      <c r="M5" s="5">
        <v>24.52</v>
      </c>
      <c r="N5" s="9">
        <v>24.03</v>
      </c>
      <c r="O5" s="5">
        <v>24.43</v>
      </c>
      <c r="P5" s="5"/>
      <c r="Q5" s="5"/>
      <c r="R5" s="5"/>
      <c r="W5">
        <f>X5/Y5</f>
        <v>0.24075207812550758</v>
      </c>
      <c r="X5" s="13">
        <v>3500</v>
      </c>
      <c r="Y5" s="14">
        <f>Y4</f>
        <v>14537.776900000003</v>
      </c>
    </row>
    <row r="6" spans="2:26" x14ac:dyDescent="0.2">
      <c r="B6" t="s">
        <v>8</v>
      </c>
      <c r="C6" s="5">
        <v>14.71</v>
      </c>
      <c r="D6" s="5">
        <v>16.57</v>
      </c>
      <c r="E6" s="5">
        <v>21.49</v>
      </c>
      <c r="F6" s="5">
        <v>21.75</v>
      </c>
      <c r="G6" s="5">
        <v>23</v>
      </c>
      <c r="H6" s="5">
        <v>22.91</v>
      </c>
      <c r="I6" s="5">
        <v>22.77</v>
      </c>
      <c r="J6" s="5">
        <v>21.04</v>
      </c>
      <c r="K6" s="5">
        <v>20.2</v>
      </c>
      <c r="L6" s="5">
        <v>19.7</v>
      </c>
      <c r="M6" s="5">
        <v>19.7</v>
      </c>
      <c r="N6" s="5">
        <v>19.7</v>
      </c>
      <c r="P6" s="5"/>
      <c r="Q6" s="5"/>
      <c r="R6" s="5"/>
    </row>
    <row r="7" spans="2:26" x14ac:dyDescent="0.2">
      <c r="B7" t="s">
        <v>9</v>
      </c>
      <c r="C7" s="5">
        <v>14.71</v>
      </c>
      <c r="D7" s="5">
        <v>16.57</v>
      </c>
      <c r="E7" s="5">
        <v>21.49</v>
      </c>
      <c r="F7" s="5">
        <v>21.75</v>
      </c>
      <c r="G7" s="5">
        <v>23</v>
      </c>
      <c r="H7" s="5">
        <v>22.91</v>
      </c>
      <c r="I7" s="5">
        <v>22.17</v>
      </c>
      <c r="J7" s="5">
        <v>20.92</v>
      </c>
      <c r="K7" s="5">
        <v>19.91</v>
      </c>
      <c r="L7" s="5">
        <v>18.98</v>
      </c>
      <c r="M7" s="5">
        <v>18.350000000000001</v>
      </c>
      <c r="N7" s="5">
        <v>18.350000000000001</v>
      </c>
      <c r="P7" s="5"/>
      <c r="Q7" s="5"/>
      <c r="R7" s="5"/>
      <c r="W7" s="3" t="s">
        <v>10</v>
      </c>
      <c r="X7" s="3" t="s">
        <v>11</v>
      </c>
    </row>
    <row r="8" spans="2:26" x14ac:dyDescent="0.2">
      <c r="B8" s="15" t="s">
        <v>12</v>
      </c>
      <c r="C8" s="16">
        <v>14.71</v>
      </c>
      <c r="D8" s="16">
        <v>16.57</v>
      </c>
      <c r="E8" s="16">
        <v>21.49</v>
      </c>
      <c r="F8" s="16">
        <v>21.75</v>
      </c>
      <c r="G8" s="16">
        <v>23</v>
      </c>
      <c r="H8" s="16">
        <v>21.66</v>
      </c>
      <c r="I8" s="16">
        <v>21.11</v>
      </c>
      <c r="J8" s="16">
        <v>20.73</v>
      </c>
      <c r="K8" s="16">
        <v>20.010000000000002</v>
      </c>
      <c r="L8" s="16">
        <v>19.989999999999998</v>
      </c>
      <c r="M8" s="16">
        <v>19.929461993008076</v>
      </c>
      <c r="N8" s="16">
        <v>19.485493168667016</v>
      </c>
      <c r="O8" s="16">
        <v>19.64</v>
      </c>
      <c r="P8" s="16">
        <v>19.86</v>
      </c>
      <c r="Q8" s="16">
        <v>20.25</v>
      </c>
      <c r="R8" s="16"/>
      <c r="U8" s="3" t="s">
        <v>13</v>
      </c>
      <c r="W8" s="13">
        <v>650000000</v>
      </c>
      <c r="X8" s="13">
        <v>660000000</v>
      </c>
    </row>
    <row r="9" spans="2:26" x14ac:dyDescent="0.2">
      <c r="B9" s="3" t="s">
        <v>14</v>
      </c>
      <c r="C9" s="5"/>
      <c r="D9" s="5"/>
      <c r="E9" s="5"/>
      <c r="F9" s="5"/>
      <c r="G9" s="5"/>
      <c r="H9" s="5">
        <v>20.32</v>
      </c>
      <c r="I9" s="16">
        <v>19.79</v>
      </c>
      <c r="J9" s="16">
        <v>19.34</v>
      </c>
      <c r="K9" s="16">
        <v>18.630000000000003</v>
      </c>
      <c r="L9" s="16">
        <v>18.600000000000001</v>
      </c>
      <c r="M9" s="16">
        <v>18.529461993008077</v>
      </c>
      <c r="N9" s="16">
        <f>N8-WRFOpCost</f>
        <v>18.025493168667015</v>
      </c>
      <c r="O9" s="5">
        <f>O8-WRFOpCost</f>
        <v>18.18</v>
      </c>
      <c r="P9" s="5"/>
      <c r="Q9" s="5">
        <v>18.73</v>
      </c>
      <c r="R9" s="5"/>
      <c r="U9" s="3" t="s">
        <v>15</v>
      </c>
      <c r="W9" s="13">
        <v>3500000</v>
      </c>
      <c r="X9" s="13">
        <v>3500000</v>
      </c>
    </row>
    <row r="10" spans="2:26" x14ac:dyDescent="0.2">
      <c r="B10" s="4" t="s">
        <v>16</v>
      </c>
      <c r="C10" s="5">
        <v>14.76</v>
      </c>
      <c r="D10" s="5">
        <v>15.76</v>
      </c>
      <c r="E10" s="5">
        <v>16.649999999999999</v>
      </c>
      <c r="F10" s="5">
        <v>16.809999999999999</v>
      </c>
      <c r="G10" s="5">
        <v>17.309999999999999</v>
      </c>
      <c r="H10" s="5">
        <v>18.239999999999998</v>
      </c>
      <c r="I10" s="16">
        <v>19.78</v>
      </c>
      <c r="J10" s="16">
        <v>21.19</v>
      </c>
      <c r="K10" s="6">
        <v>20.458753111295483</v>
      </c>
      <c r="L10" s="6">
        <v>20.87</v>
      </c>
      <c r="M10" s="7">
        <v>20.442548472470609</v>
      </c>
      <c r="N10" s="7">
        <v>20.642537473659416</v>
      </c>
      <c r="O10" s="7">
        <f>O11</f>
        <v>20.239999999999998</v>
      </c>
      <c r="P10" s="7">
        <v>19.78</v>
      </c>
      <c r="Q10" s="7">
        <f>Q11</f>
        <v>20.325202965732082</v>
      </c>
      <c r="R10" s="7"/>
      <c r="S10" s="17">
        <f>O1*0.5199+18.474</f>
        <v>21.593399999999999</v>
      </c>
      <c r="T10" s="17">
        <f>P1*0.5199+18.474</f>
        <v>18.474</v>
      </c>
      <c r="U10" s="3" t="s">
        <v>17</v>
      </c>
      <c r="W10" s="13">
        <v>32427093</v>
      </c>
      <c r="X10" s="13">
        <v>32427093</v>
      </c>
    </row>
    <row r="11" spans="2:26" x14ac:dyDescent="0.2">
      <c r="B11" s="4"/>
      <c r="C11" s="5">
        <v>14.76</v>
      </c>
      <c r="D11" s="5">
        <v>15.76</v>
      </c>
      <c r="E11" s="5">
        <v>16.649999999999999</v>
      </c>
      <c r="F11" s="5">
        <v>16.809999999999999</v>
      </c>
      <c r="G11" s="5">
        <v>17.309999999999999</v>
      </c>
      <c r="H11" s="5">
        <v>18.239999999999998</v>
      </c>
      <c r="I11" s="9">
        <v>19.78</v>
      </c>
      <c r="J11" s="10">
        <v>20.99</v>
      </c>
      <c r="K11" s="9">
        <v>20.458753111295483</v>
      </c>
      <c r="L11" s="9">
        <v>20.87</v>
      </c>
      <c r="M11" s="9">
        <v>20.442548472470609</v>
      </c>
      <c r="N11" s="9">
        <f>N10</f>
        <v>20.642537473659416</v>
      </c>
      <c r="O11" s="11">
        <v>20.239999999999998</v>
      </c>
      <c r="P11" s="11">
        <v>19.78</v>
      </c>
      <c r="Q11" s="11">
        <f>FORECAST(Q$1,$J11:$N11,$J$1:$N$1)</f>
        <v>20.325202965732082</v>
      </c>
      <c r="R11" s="12"/>
      <c r="S11" s="8">
        <f>FORECAST(O$1,$H11:$L11,$H$1:$L$1)</f>
        <v>20.532917703765165</v>
      </c>
      <c r="T11" s="8">
        <f>FORECAST(P$1,$H11:$L11,$H$1:$L$1)</f>
        <v>20.892917703765157</v>
      </c>
      <c r="W11">
        <f>(W8-W9)/W10</f>
        <v>19.937032283467406</v>
      </c>
      <c r="X11">
        <f>(X8-X9)/X10</f>
        <v>20.245416386846642</v>
      </c>
    </row>
    <row r="12" spans="2:26" x14ac:dyDescent="0.2">
      <c r="B12" t="s">
        <v>18</v>
      </c>
      <c r="C12" s="5">
        <v>14.76</v>
      </c>
      <c r="D12" s="5">
        <v>15.76</v>
      </c>
      <c r="E12" s="5">
        <v>16.649999999999999</v>
      </c>
      <c r="F12" s="5">
        <v>16.809999999999999</v>
      </c>
      <c r="G12" s="5">
        <v>17.309999999999999</v>
      </c>
      <c r="H12" s="5">
        <v>18.239999999999998</v>
      </c>
      <c r="I12" s="5">
        <v>19.78</v>
      </c>
      <c r="J12" s="5">
        <v>20</v>
      </c>
      <c r="K12" s="5">
        <v>20.74</v>
      </c>
      <c r="L12" s="5">
        <v>22.07</v>
      </c>
      <c r="M12" s="5">
        <v>21.85</v>
      </c>
      <c r="N12" s="9">
        <v>20.87</v>
      </c>
      <c r="O12" s="5">
        <v>20.99</v>
      </c>
      <c r="P12" s="5"/>
      <c r="Q12" s="5"/>
      <c r="R12" s="5"/>
    </row>
    <row r="13" spans="2:26" x14ac:dyDescent="0.2">
      <c r="B13" s="4" t="s">
        <v>19</v>
      </c>
      <c r="C13" s="5">
        <v>12</v>
      </c>
      <c r="D13" s="5">
        <v>13.62</v>
      </c>
      <c r="E13" s="5">
        <v>13.17</v>
      </c>
      <c r="F13" s="5">
        <v>14.24</v>
      </c>
      <c r="G13" s="5">
        <v>15.3</v>
      </c>
      <c r="H13" s="5">
        <v>15.34</v>
      </c>
      <c r="I13" s="9">
        <v>15.27</v>
      </c>
      <c r="J13" s="16">
        <v>17.45</v>
      </c>
      <c r="K13" s="18">
        <v>17.652483465694001</v>
      </c>
      <c r="L13" s="18">
        <v>17.12</v>
      </c>
      <c r="M13" s="7">
        <v>17.937069329717406</v>
      </c>
      <c r="N13" s="7">
        <v>17.384545247392065</v>
      </c>
      <c r="O13" s="7">
        <f>O14</f>
        <v>17.23</v>
      </c>
      <c r="P13" s="7">
        <v>17.61</v>
      </c>
      <c r="Q13" s="7">
        <f>Q14</f>
        <v>17.721657787964464</v>
      </c>
      <c r="R13" s="7"/>
    </row>
    <row r="14" spans="2:26" x14ac:dyDescent="0.2">
      <c r="B14" s="4"/>
      <c r="C14" s="5">
        <v>12</v>
      </c>
      <c r="D14" s="5">
        <v>13.62</v>
      </c>
      <c r="E14" s="5">
        <v>13.17</v>
      </c>
      <c r="F14" s="5">
        <v>14.24</v>
      </c>
      <c r="G14" s="5">
        <v>15.3</v>
      </c>
      <c r="H14" s="5">
        <v>15.34</v>
      </c>
      <c r="I14" s="9">
        <v>15.27</v>
      </c>
      <c r="J14" s="10">
        <v>17.28</v>
      </c>
      <c r="K14" s="9">
        <v>17.652483465694001</v>
      </c>
      <c r="L14" s="9">
        <v>17.12</v>
      </c>
      <c r="M14" s="9">
        <v>17.937069329717406</v>
      </c>
      <c r="N14" s="9">
        <f>N13</f>
        <v>17.384545247392065</v>
      </c>
      <c r="O14" s="11">
        <v>17.23</v>
      </c>
      <c r="P14" s="11">
        <v>17.61</v>
      </c>
      <c r="Q14" s="11">
        <f>FORECAST(Q$1,$J14:$N14,$J$1:$N$1)</f>
        <v>17.721657787964464</v>
      </c>
      <c r="R14" s="12"/>
      <c r="S14" s="19"/>
      <c r="X14" s="3" t="s">
        <v>20</v>
      </c>
      <c r="Y14" t="s">
        <v>21</v>
      </c>
      <c r="Z14" t="s">
        <v>22</v>
      </c>
    </row>
    <row r="15" spans="2:26" x14ac:dyDescent="0.2">
      <c r="B15" t="s">
        <v>23</v>
      </c>
      <c r="C15" s="5">
        <v>12</v>
      </c>
      <c r="D15" s="5">
        <v>13.62</v>
      </c>
      <c r="E15" s="5">
        <v>13.17</v>
      </c>
      <c r="F15" s="5">
        <v>14.24</v>
      </c>
      <c r="G15" s="5">
        <v>15.3</v>
      </c>
      <c r="H15" s="5">
        <v>15.34</v>
      </c>
      <c r="I15" s="5">
        <v>15.27</v>
      </c>
      <c r="J15" s="5">
        <v>16.331399999999999</v>
      </c>
      <c r="K15" s="5">
        <v>16.880699999999997</v>
      </c>
      <c r="L15" s="5">
        <v>18.16</v>
      </c>
      <c r="M15" s="5">
        <v>18.32</v>
      </c>
      <c r="N15" s="9">
        <v>18.600000000000001</v>
      </c>
      <c r="O15" s="5">
        <v>19.12</v>
      </c>
      <c r="P15" s="5"/>
      <c r="Q15" s="5"/>
      <c r="R15" s="5"/>
      <c r="W15" t="s">
        <v>24</v>
      </c>
      <c r="X15">
        <v>19.86</v>
      </c>
      <c r="Y15" s="20">
        <v>7.3901468723910853</v>
      </c>
    </row>
    <row r="16" spans="2:26" x14ac:dyDescent="0.2">
      <c r="B16" s="21" t="s">
        <v>25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>
        <v>23.05</v>
      </c>
      <c r="N16" s="9">
        <v>20.62</v>
      </c>
      <c r="W16" t="s">
        <v>26</v>
      </c>
      <c r="X16">
        <v>17.61</v>
      </c>
      <c r="Y16" s="20">
        <v>6.325085923153857</v>
      </c>
      <c r="Z16">
        <v>6.34</v>
      </c>
    </row>
    <row r="17" spans="2:26" x14ac:dyDescent="0.2">
      <c r="B17" s="3" t="s">
        <v>27</v>
      </c>
      <c r="H17" s="22">
        <v>1.34</v>
      </c>
      <c r="I17" s="22">
        <v>1.32</v>
      </c>
      <c r="J17">
        <v>1.39</v>
      </c>
      <c r="K17" s="20">
        <v>1.38</v>
      </c>
      <c r="L17" s="20">
        <v>1.39</v>
      </c>
      <c r="M17" s="20"/>
      <c r="N17" s="20"/>
      <c r="O17" s="20">
        <v>1.52</v>
      </c>
      <c r="P17" s="20"/>
      <c r="Q17" s="20"/>
      <c r="R17" s="20"/>
      <c r="W17" t="s">
        <v>28</v>
      </c>
      <c r="X17">
        <v>19.78</v>
      </c>
      <c r="Y17" s="20">
        <v>6.8808077972086359</v>
      </c>
      <c r="Z17">
        <v>6.74</v>
      </c>
    </row>
    <row r="18" spans="2:26" x14ac:dyDescent="0.2">
      <c r="W18" t="s">
        <v>29</v>
      </c>
      <c r="X18">
        <v>27.14</v>
      </c>
      <c r="Y18" s="20">
        <v>7.2610890543057565</v>
      </c>
      <c r="Z18">
        <v>7.48</v>
      </c>
    </row>
    <row r="19" spans="2:26" x14ac:dyDescent="0.2"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W19" t="s">
        <v>30</v>
      </c>
      <c r="X19">
        <v>13.41</v>
      </c>
      <c r="Y19" s="20">
        <v>6.1864533683617928</v>
      </c>
      <c r="Z19">
        <v>0.59</v>
      </c>
    </row>
    <row r="20" spans="2:26" ht="15.75" x14ac:dyDescent="0.25">
      <c r="B20" s="1" t="s">
        <v>31</v>
      </c>
      <c r="C20" s="2">
        <v>2004</v>
      </c>
      <c r="D20" s="2">
        <v>2005</v>
      </c>
      <c r="E20" s="2">
        <v>2006</v>
      </c>
      <c r="F20" s="2">
        <v>2007</v>
      </c>
      <c r="G20" s="2">
        <v>2008</v>
      </c>
      <c r="H20" s="2">
        <v>2009</v>
      </c>
      <c r="I20" s="2">
        <v>2010</v>
      </c>
      <c r="J20" s="2">
        <v>2011</v>
      </c>
      <c r="K20" s="2">
        <v>2012</v>
      </c>
      <c r="L20" s="2">
        <v>2013</v>
      </c>
      <c r="M20" s="2">
        <v>2014</v>
      </c>
      <c r="N20" s="2">
        <v>2015</v>
      </c>
      <c r="O20" s="2">
        <v>2016</v>
      </c>
      <c r="P20" s="2">
        <v>2017</v>
      </c>
      <c r="Q20" s="2">
        <v>2018</v>
      </c>
      <c r="R20" s="2"/>
      <c r="T20">
        <f>U20*V20</f>
        <v>293657</v>
      </c>
      <c r="U20" s="2">
        <v>31850</v>
      </c>
      <c r="V20">
        <v>9.2200000000000006</v>
      </c>
      <c r="W20" t="s">
        <v>32</v>
      </c>
      <c r="X20">
        <v>20.58</v>
      </c>
      <c r="Y20" s="20">
        <v>6.2826692913190136</v>
      </c>
      <c r="Z20">
        <v>6.72</v>
      </c>
    </row>
    <row r="21" spans="2:26" x14ac:dyDescent="0.2">
      <c r="B21" s="24" t="s">
        <v>33</v>
      </c>
      <c r="C21" s="25">
        <v>4.1978783893729963</v>
      </c>
      <c r="D21" s="25">
        <v>4.1613596257259635</v>
      </c>
      <c r="E21" s="25">
        <v>4.2200066823886635</v>
      </c>
      <c r="F21" s="25">
        <v>4.4978309621870922</v>
      </c>
      <c r="G21" s="25">
        <v>4.9110800331894291</v>
      </c>
      <c r="H21" s="25">
        <v>5.4992248946484033</v>
      </c>
      <c r="I21" s="25">
        <v>6.3384122057444214</v>
      </c>
      <c r="J21" s="25">
        <v>6.8561944563564214</v>
      </c>
      <c r="K21" s="25">
        <v>7.35</v>
      </c>
      <c r="L21" s="25">
        <v>7.51</v>
      </c>
      <c r="M21" s="25">
        <v>7.13</v>
      </c>
      <c r="N21" s="25">
        <v>6.83</v>
      </c>
      <c r="O21" s="26">
        <v>6.72</v>
      </c>
      <c r="P21" s="26"/>
      <c r="Q21" s="26">
        <f>FORECAST(Q$1,$J21:$N21,$J$1:$N$1)</f>
        <v>6.9990444349148628</v>
      </c>
      <c r="R21" s="12"/>
      <c r="T21" s="13">
        <v>252400</v>
      </c>
      <c r="U21">
        <v>31850</v>
      </c>
      <c r="V21">
        <f>T21/U21</f>
        <v>7.9246467817896393</v>
      </c>
      <c r="W21" t="s">
        <v>34</v>
      </c>
      <c r="X21">
        <v>51.71</v>
      </c>
      <c r="Y21" s="20">
        <v>0.53093520903507141</v>
      </c>
    </row>
    <row r="22" spans="2:26" x14ac:dyDescent="0.2">
      <c r="B22" s="24"/>
      <c r="C22" s="25"/>
      <c r="D22" s="25"/>
      <c r="E22" s="25"/>
      <c r="F22" s="25"/>
      <c r="G22" s="25"/>
      <c r="H22" s="25"/>
      <c r="I22" s="25"/>
      <c r="J22" s="27">
        <v>6.88</v>
      </c>
      <c r="K22" s="25"/>
      <c r="L22" s="25"/>
      <c r="M22" s="25"/>
      <c r="N22" s="25"/>
      <c r="O22" s="28"/>
      <c r="P22" s="29"/>
      <c r="Q22" s="30"/>
      <c r="R22" s="30"/>
      <c r="T22" s="13">
        <v>237300</v>
      </c>
      <c r="U22">
        <v>31850</v>
      </c>
      <c r="V22">
        <f>T22/U22</f>
        <v>7.4505494505494507</v>
      </c>
    </row>
    <row r="23" spans="2:26" x14ac:dyDescent="0.2">
      <c r="B23" s="31" t="s">
        <v>12</v>
      </c>
      <c r="C23" s="32">
        <v>4.6431406633251573</v>
      </c>
      <c r="D23" s="32">
        <v>4.6619307832422585</v>
      </c>
      <c r="E23" s="32">
        <v>4.9748417457937695</v>
      </c>
      <c r="F23" s="32">
        <v>4.8574142499906694</v>
      </c>
      <c r="G23" s="32">
        <v>4.8879309165526674</v>
      </c>
      <c r="H23" s="32">
        <v>5.290154257574275</v>
      </c>
      <c r="I23" s="32">
        <v>7.2047788461538476</v>
      </c>
      <c r="J23" s="32">
        <v>8.2644435207980305</v>
      </c>
      <c r="K23" s="32">
        <v>8.66</v>
      </c>
      <c r="L23" s="32">
        <v>8.6300000000000026</v>
      </c>
      <c r="M23" s="32">
        <v>7.9405380069919254</v>
      </c>
      <c r="N23" s="32">
        <v>7.3945068313329827</v>
      </c>
      <c r="O23" s="33">
        <v>7.5799999999999983</v>
      </c>
      <c r="P23" s="33">
        <v>7.3901468699999988</v>
      </c>
      <c r="Q23" s="34"/>
      <c r="R23" s="34"/>
      <c r="T23">
        <v>327200</v>
      </c>
      <c r="U23">
        <v>31850</v>
      </c>
      <c r="V23">
        <f>T23/U23</f>
        <v>10.273155416012559</v>
      </c>
    </row>
    <row r="24" spans="2:26" x14ac:dyDescent="0.2">
      <c r="B24" s="24" t="s">
        <v>35</v>
      </c>
      <c r="C24" s="25">
        <v>4.3028415977198264</v>
      </c>
      <c r="D24" s="25">
        <v>4.211118550100263</v>
      </c>
      <c r="E24" s="25">
        <v>4.2694068733224571</v>
      </c>
      <c r="F24" s="25">
        <v>4.5657166013778197</v>
      </c>
      <c r="G24" s="25">
        <v>4.7963554484997646</v>
      </c>
      <c r="H24" s="25">
        <v>5.270195997096339</v>
      </c>
      <c r="I24" s="25">
        <v>5.9740886199462491</v>
      </c>
      <c r="J24" s="25">
        <v>6.5699950569547871</v>
      </c>
      <c r="K24" s="25">
        <v>7.09</v>
      </c>
      <c r="L24" s="25">
        <v>7.43</v>
      </c>
      <c r="M24" s="25">
        <v>7.0094676024754259</v>
      </c>
      <c r="N24" s="25">
        <v>6.7913463898914923</v>
      </c>
      <c r="O24" s="26">
        <v>6.74</v>
      </c>
      <c r="P24" s="26"/>
      <c r="Q24" s="26">
        <f>FORECAST(Q$1,$J24:$N24,$J$1:$N$1)</f>
        <v>7.1592469440387587</v>
      </c>
      <c r="R24" s="12"/>
      <c r="T24">
        <v>13343</v>
      </c>
      <c r="U24" s="3" t="s">
        <v>36</v>
      </c>
    </row>
    <row r="25" spans="2:26" x14ac:dyDescent="0.2">
      <c r="B25" s="24"/>
      <c r="C25" s="25"/>
      <c r="D25" s="25"/>
      <c r="E25" s="25"/>
      <c r="F25" s="25"/>
      <c r="G25" s="25"/>
      <c r="H25" s="25"/>
      <c r="I25" s="25"/>
      <c r="J25" s="27">
        <v>6.58</v>
      </c>
      <c r="K25" s="25"/>
      <c r="L25" s="25"/>
      <c r="M25" s="25"/>
      <c r="N25" s="25"/>
      <c r="O25" s="28"/>
      <c r="P25" s="28"/>
      <c r="Q25" s="25"/>
      <c r="R25" s="25"/>
      <c r="T25">
        <f>T23-T24</f>
        <v>313857</v>
      </c>
      <c r="U25">
        <v>31850</v>
      </c>
      <c r="V25">
        <f>T25/U25</f>
        <v>9.8542229199372056</v>
      </c>
    </row>
    <row r="26" spans="2:26" x14ac:dyDescent="0.2">
      <c r="B26" s="24" t="s">
        <v>37</v>
      </c>
      <c r="C26" s="25">
        <v>3.9231009278571447</v>
      </c>
      <c r="D26" s="25">
        <v>3.8677902572448644</v>
      </c>
      <c r="E26" s="25">
        <v>3.864568817406199</v>
      </c>
      <c r="F26" s="25">
        <v>4.0460942977506358</v>
      </c>
      <c r="G26" s="25">
        <v>4.4581283950915651</v>
      </c>
      <c r="H26" s="25">
        <v>4.8216572619926588</v>
      </c>
      <c r="I26" s="25">
        <v>5.5784074299482924</v>
      </c>
      <c r="J26" s="25">
        <v>5.9625170862304229</v>
      </c>
      <c r="K26" s="25">
        <v>6.6</v>
      </c>
      <c r="L26" s="25">
        <v>6.92</v>
      </c>
      <c r="M26" s="25">
        <v>6.5295883901992218</v>
      </c>
      <c r="N26" s="25">
        <v>6.3612123046138729</v>
      </c>
      <c r="O26" s="26">
        <v>6.34</v>
      </c>
      <c r="P26" s="26"/>
      <c r="Q26" s="26">
        <f>FORECAST(Q$1,$J26:$N26,$J$1:$N$1)</f>
        <v>6.8381529696917651</v>
      </c>
      <c r="R26" s="12"/>
      <c r="S26">
        <v>2016</v>
      </c>
      <c r="T26">
        <v>280332</v>
      </c>
      <c r="U26">
        <v>31850</v>
      </c>
      <c r="V26">
        <f>T26/U26</f>
        <v>8.8016326530612243</v>
      </c>
    </row>
    <row r="27" spans="2:26" x14ac:dyDescent="0.2">
      <c r="B27" s="24"/>
      <c r="C27" s="25"/>
      <c r="D27" s="25"/>
      <c r="E27" s="25"/>
      <c r="F27" s="25"/>
      <c r="G27" s="25"/>
      <c r="H27" s="25"/>
      <c r="I27" s="25"/>
      <c r="J27" s="27">
        <v>5.93</v>
      </c>
      <c r="K27" s="25"/>
      <c r="L27" s="25"/>
      <c r="M27" s="25"/>
      <c r="N27" s="25"/>
      <c r="O27" s="28"/>
      <c r="P27" s="28"/>
      <c r="Q27" s="25"/>
      <c r="R27" s="25"/>
      <c r="S27">
        <v>2017</v>
      </c>
      <c r="T27">
        <v>235706</v>
      </c>
      <c r="U27">
        <v>31850</v>
      </c>
      <c r="V27">
        <f>T27/U27</f>
        <v>7.4005023547880695</v>
      </c>
    </row>
    <row r="28" spans="2:26" x14ac:dyDescent="0.2">
      <c r="B28" s="24" t="s">
        <v>38</v>
      </c>
      <c r="C28" s="25"/>
      <c r="D28" s="25"/>
      <c r="E28" s="25"/>
      <c r="F28" s="25"/>
      <c r="G28" s="25">
        <v>5.1100000000000003</v>
      </c>
      <c r="H28" s="25">
        <v>5.72</v>
      </c>
      <c r="I28" s="25">
        <v>7</v>
      </c>
      <c r="J28" s="25">
        <v>7.61</v>
      </c>
      <c r="K28" s="25">
        <v>8.0500000000000007</v>
      </c>
      <c r="L28" s="25">
        <v>8.6</v>
      </c>
      <c r="M28" s="25">
        <v>8.1024496716723391</v>
      </c>
      <c r="N28" s="25">
        <v>7.8632987112694055</v>
      </c>
      <c r="O28" s="26">
        <f>FORECAST(O$1,$J28:$N28,$J$1:$N$1)</f>
        <v>8.2128638048516933</v>
      </c>
      <c r="P28" s="26"/>
      <c r="Q28" s="26">
        <f>FORECAST(Q$1,$J28:$N28,$J$1:$N$1)</f>
        <v>8.3246732236939227</v>
      </c>
      <c r="R28" s="12"/>
    </row>
    <row r="29" spans="2:26" x14ac:dyDescent="0.2">
      <c r="K29" s="5"/>
      <c r="L29" s="5"/>
      <c r="M29" s="5"/>
      <c r="N29" s="5"/>
      <c r="O29" s="5"/>
      <c r="P29" s="5"/>
      <c r="U29">
        <v>2015</v>
      </c>
    </row>
    <row r="30" spans="2:26" x14ac:dyDescent="0.2">
      <c r="I30" s="5"/>
      <c r="J30" s="5"/>
      <c r="K30" s="5"/>
      <c r="L30" s="5"/>
      <c r="M30" s="5"/>
      <c r="N30" s="5"/>
      <c r="O30" s="5"/>
      <c r="P30" s="35"/>
      <c r="T30" t="s">
        <v>39</v>
      </c>
      <c r="U30">
        <v>19.489999999999998</v>
      </c>
    </row>
    <row r="31" spans="2:26" ht="15.75" x14ac:dyDescent="0.25">
      <c r="B31" s="1" t="s">
        <v>40</v>
      </c>
      <c r="C31" s="2">
        <v>2004</v>
      </c>
      <c r="D31" s="2">
        <v>2005</v>
      </c>
      <c r="E31" s="2">
        <v>2006</v>
      </c>
      <c r="F31" s="2">
        <v>2007</v>
      </c>
      <c r="G31" s="2">
        <v>2008</v>
      </c>
      <c r="H31" s="2">
        <v>2009</v>
      </c>
      <c r="I31" s="2">
        <v>2010</v>
      </c>
      <c r="J31" s="2">
        <v>2011</v>
      </c>
      <c r="K31" s="2">
        <v>2012</v>
      </c>
      <c r="L31" s="2">
        <v>2013</v>
      </c>
      <c r="M31" s="2">
        <v>2014</v>
      </c>
      <c r="N31" s="2">
        <v>2015</v>
      </c>
      <c r="O31" s="2">
        <v>2016</v>
      </c>
      <c r="P31" s="2"/>
      <c r="Q31" s="2">
        <v>2018</v>
      </c>
      <c r="R31" s="2"/>
      <c r="T31" t="s">
        <v>41</v>
      </c>
      <c r="U31">
        <v>27.62</v>
      </c>
      <c r="V31">
        <f>+U31-U30</f>
        <v>8.1300000000000026</v>
      </c>
      <c r="W31" t="s">
        <v>42</v>
      </c>
    </row>
    <row r="32" spans="2:26" x14ac:dyDescent="0.2">
      <c r="B32" t="s">
        <v>43</v>
      </c>
      <c r="C32" s="5">
        <f>C3+C21</f>
        <v>20.287878389372995</v>
      </c>
      <c r="D32" s="5">
        <v>21.406307639192995</v>
      </c>
      <c r="E32" s="5">
        <v>22.40824936824518</v>
      </c>
      <c r="F32" s="5">
        <v>22.837347083208861</v>
      </c>
      <c r="G32" s="5">
        <v>24.400691338489516</v>
      </c>
      <c r="H32" s="5">
        <v>26.484605954062591</v>
      </c>
      <c r="I32" s="5">
        <v>27.694321671587257</v>
      </c>
      <c r="J32" s="5">
        <v>31.990239577516533</v>
      </c>
      <c r="K32" s="5">
        <v>31.23</v>
      </c>
      <c r="L32" s="5">
        <v>30.94</v>
      </c>
      <c r="M32" s="5">
        <v>30.277756485827794</v>
      </c>
      <c r="N32" s="5">
        <v>27.557733395407837</v>
      </c>
      <c r="O32" s="26">
        <f>O33</f>
        <v>28.462064959240166</v>
      </c>
      <c r="P32" s="26"/>
      <c r="Q32" s="12"/>
      <c r="R32" s="12"/>
      <c r="T32" t="s">
        <v>44</v>
      </c>
      <c r="U32">
        <v>34.83</v>
      </c>
      <c r="V32">
        <f>+U32-U31</f>
        <v>7.2099999999999973</v>
      </c>
      <c r="W32" t="s">
        <v>45</v>
      </c>
    </row>
    <row r="33" spans="2:22" x14ac:dyDescent="0.2">
      <c r="B33" s="36" t="s">
        <v>46</v>
      </c>
      <c r="C33" s="5">
        <f>C32</f>
        <v>20.287878389372995</v>
      </c>
      <c r="D33" s="5">
        <f t="shared" ref="D33:K33" si="0">D32</f>
        <v>21.406307639192995</v>
      </c>
      <c r="E33" s="5">
        <f t="shared" si="0"/>
        <v>22.40824936824518</v>
      </c>
      <c r="F33" s="5">
        <f t="shared" si="0"/>
        <v>22.837347083208861</v>
      </c>
      <c r="G33" s="5">
        <f t="shared" si="0"/>
        <v>24.400691338489516</v>
      </c>
      <c r="H33" s="5">
        <f t="shared" si="0"/>
        <v>26.484605954062591</v>
      </c>
      <c r="I33" s="5">
        <f t="shared" si="0"/>
        <v>27.694321671587257</v>
      </c>
      <c r="J33" s="5">
        <f>J4+J22</f>
        <v>29.47</v>
      </c>
      <c r="K33" s="5">
        <f t="shared" si="0"/>
        <v>31.23</v>
      </c>
      <c r="L33" s="5">
        <f>L32</f>
        <v>30.94</v>
      </c>
      <c r="M33" s="5">
        <v>30.277756485827794</v>
      </c>
      <c r="N33" s="5">
        <f>N32</f>
        <v>27.557733395407837</v>
      </c>
      <c r="O33" s="26">
        <f>FORECAST(O$1,$J33:$N33,$J$1:$N$1)</f>
        <v>28.462064959240166</v>
      </c>
      <c r="P33" s="26"/>
      <c r="Q33" s="26">
        <f>FORECAST(Q$1,$J33:$N33,$J$1:$N$1)</f>
        <v>27.506709614568862</v>
      </c>
      <c r="R33" s="12"/>
      <c r="V33" s="37">
        <v>2015</v>
      </c>
    </row>
    <row r="34" spans="2:22" x14ac:dyDescent="0.2">
      <c r="B34" s="15" t="s">
        <v>12</v>
      </c>
      <c r="C34" s="16">
        <v>19.354413280722333</v>
      </c>
      <c r="D34" s="16">
        <v>21.233848777273963</v>
      </c>
      <c r="E34" s="16">
        <v>26.469015492253874</v>
      </c>
      <c r="F34" s="16">
        <v>26.60993543089613</v>
      </c>
      <c r="G34" s="16">
        <v>27.88532831737346</v>
      </c>
      <c r="H34" s="16">
        <v>26.954929393731859</v>
      </c>
      <c r="I34" s="16">
        <v>28.317051282051281</v>
      </c>
      <c r="J34" s="16">
        <v>28.993317773443746</v>
      </c>
      <c r="K34" s="16">
        <v>28.67</v>
      </c>
      <c r="L34" s="16">
        <v>28.62</v>
      </c>
      <c r="M34" s="16">
        <v>27.87</v>
      </c>
      <c r="N34" s="16">
        <v>26.88</v>
      </c>
      <c r="O34" s="38">
        <v>27.22</v>
      </c>
      <c r="P34" s="38">
        <v>27.250146869999998</v>
      </c>
      <c r="Q34" s="16"/>
      <c r="R34" s="16"/>
      <c r="V34" s="37" t="s">
        <v>47</v>
      </c>
    </row>
    <row r="35" spans="2:22" x14ac:dyDescent="0.2">
      <c r="B35" s="3" t="s">
        <v>14</v>
      </c>
      <c r="C35" s="5"/>
      <c r="D35" s="5"/>
      <c r="E35" s="5"/>
      <c r="F35" s="5"/>
      <c r="G35" s="5"/>
      <c r="H35" s="5">
        <v>25.61492939373186</v>
      </c>
      <c r="I35" s="5">
        <v>26.997051282051281</v>
      </c>
      <c r="J35" s="5">
        <v>27.603317773443745</v>
      </c>
      <c r="K35" s="5">
        <f>K9+K23</f>
        <v>27.290000000000003</v>
      </c>
      <c r="L35" s="5">
        <v>27.92</v>
      </c>
      <c r="M35" s="5">
        <v>27.235548989883366</v>
      </c>
      <c r="N35" s="5">
        <f>N34-WRFOpCost</f>
        <v>25.419999999999998</v>
      </c>
      <c r="O35" s="39">
        <f>O9+O23</f>
        <v>25.759999999999998</v>
      </c>
      <c r="P35" s="39"/>
      <c r="Q35" s="5"/>
      <c r="R35" s="5"/>
      <c r="U35" s="2" t="s">
        <v>48</v>
      </c>
      <c r="V35">
        <v>19.489999999999998</v>
      </c>
    </row>
    <row r="36" spans="2:22" x14ac:dyDescent="0.2">
      <c r="B36" t="s">
        <v>49</v>
      </c>
      <c r="C36" s="5">
        <v>19.242619205860912</v>
      </c>
      <c r="D36" s="5">
        <v>20.051176757270277</v>
      </c>
      <c r="E36" s="5">
        <v>20.955544491073333</v>
      </c>
      <c r="F36" s="5">
        <v>21.469255274388413</v>
      </c>
      <c r="G36" s="5">
        <v>22.328122684842203</v>
      </c>
      <c r="H36" s="5">
        <v>23.886856313965669</v>
      </c>
      <c r="I36" s="5">
        <v>26.126945715298305</v>
      </c>
      <c r="J36" s="5">
        <v>27.688287331448144</v>
      </c>
      <c r="K36" s="5">
        <v>28.09</v>
      </c>
      <c r="L36" s="9">
        <v>28.71</v>
      </c>
      <c r="M36" s="9">
        <v>28.336880641205425</v>
      </c>
      <c r="N36" s="9">
        <v>27.736055912756754</v>
      </c>
      <c r="O36" s="26">
        <f>O37</f>
        <v>28.262285050808114</v>
      </c>
      <c r="P36" s="26"/>
      <c r="Q36" s="12"/>
      <c r="R36" s="12"/>
      <c r="U36" s="2" t="s">
        <v>42</v>
      </c>
      <c r="V36">
        <v>8.16</v>
      </c>
    </row>
    <row r="37" spans="2:22" x14ac:dyDescent="0.2">
      <c r="B37" s="36" t="s">
        <v>46</v>
      </c>
      <c r="C37" s="5">
        <f>C36</f>
        <v>19.242619205860912</v>
      </c>
      <c r="D37" s="5">
        <f t="shared" ref="D37:K37" si="1">D36</f>
        <v>20.051176757270277</v>
      </c>
      <c r="E37" s="5">
        <f t="shared" si="1"/>
        <v>20.955544491073333</v>
      </c>
      <c r="F37" s="5">
        <f t="shared" si="1"/>
        <v>21.469255274388413</v>
      </c>
      <c r="G37" s="5">
        <f t="shared" si="1"/>
        <v>22.328122684842203</v>
      </c>
      <c r="H37" s="5">
        <f t="shared" si="1"/>
        <v>23.886856313965669</v>
      </c>
      <c r="I37" s="5">
        <f t="shared" si="1"/>
        <v>26.126945715298305</v>
      </c>
      <c r="J37" s="5">
        <f>J11+J25</f>
        <v>27.57</v>
      </c>
      <c r="K37" s="5">
        <f t="shared" si="1"/>
        <v>28.09</v>
      </c>
      <c r="L37" s="9">
        <v>28.71</v>
      </c>
      <c r="M37" s="9">
        <v>28.336880641205425</v>
      </c>
      <c r="N37" s="9">
        <f>N36</f>
        <v>27.736055912756754</v>
      </c>
      <c r="O37" s="26">
        <f>FORECAST(O$1,$J37:$N37,$J$1:$N$1)</f>
        <v>28.262285050808114</v>
      </c>
      <c r="P37" s="26"/>
      <c r="Q37" s="26">
        <f>FORECAST(Q$1,$J37:$N37,$J$1:$N$1)</f>
        <v>28.378083544151902</v>
      </c>
      <c r="R37" s="12"/>
      <c r="U37" s="2" t="s">
        <v>45</v>
      </c>
      <c r="V37">
        <v>7.2099999999999973</v>
      </c>
    </row>
    <row r="38" spans="2:22" x14ac:dyDescent="0.2">
      <c r="B38" t="s">
        <v>50</v>
      </c>
      <c r="C38" s="5">
        <v>16.407314732369056</v>
      </c>
      <c r="D38" s="5">
        <v>17.710244935775471</v>
      </c>
      <c r="E38" s="5">
        <v>17.859639301294408</v>
      </c>
      <c r="F38" s="5">
        <v>18.440783492132311</v>
      </c>
      <c r="G38" s="5">
        <v>19.942595437060618</v>
      </c>
      <c r="H38" s="5">
        <v>20.467630243824683</v>
      </c>
      <c r="I38" s="5">
        <v>21.595433651842413</v>
      </c>
      <c r="J38" s="5">
        <v>24.137862128851385</v>
      </c>
      <c r="K38" s="5">
        <v>24.53</v>
      </c>
      <c r="L38" s="9">
        <v>24.8</v>
      </c>
      <c r="M38" s="9">
        <v>24.659889164761434</v>
      </c>
      <c r="N38" s="9">
        <v>23.781296333183928</v>
      </c>
      <c r="O38" s="26">
        <f>O39</f>
        <v>24.57798164892786</v>
      </c>
      <c r="P38" s="26"/>
      <c r="Q38" s="12"/>
      <c r="R38" s="12"/>
      <c r="V38">
        <f>SUM(V35:V37)</f>
        <v>34.86</v>
      </c>
    </row>
    <row r="39" spans="2:22" x14ac:dyDescent="0.2">
      <c r="B39" s="36" t="s">
        <v>46</v>
      </c>
      <c r="C39" s="5">
        <f>C38</f>
        <v>16.407314732369056</v>
      </c>
      <c r="D39" s="5">
        <f t="shared" ref="D39:K39" si="2">D38</f>
        <v>17.710244935775471</v>
      </c>
      <c r="E39" s="5">
        <f t="shared" si="2"/>
        <v>17.859639301294408</v>
      </c>
      <c r="F39" s="5">
        <f t="shared" si="2"/>
        <v>18.440783492132311</v>
      </c>
      <c r="G39" s="5">
        <f t="shared" si="2"/>
        <v>19.942595437060618</v>
      </c>
      <c r="H39" s="5">
        <f t="shared" si="2"/>
        <v>20.467630243824683</v>
      </c>
      <c r="I39" s="5">
        <f t="shared" si="2"/>
        <v>21.595433651842413</v>
      </c>
      <c r="J39" s="5">
        <f>J14+J27</f>
        <v>23.21</v>
      </c>
      <c r="K39" s="5">
        <f t="shared" si="2"/>
        <v>24.53</v>
      </c>
      <c r="L39" s="9">
        <v>24.8</v>
      </c>
      <c r="M39" s="9">
        <v>24.659889164761434</v>
      </c>
      <c r="N39" s="9">
        <f>N38</f>
        <v>23.781296333183928</v>
      </c>
      <c r="O39" s="26">
        <f>FORECAST(O$1,$J39:$N39,$J$1:$N$1)</f>
        <v>24.57798164892786</v>
      </c>
      <c r="P39" s="26"/>
      <c r="Q39" s="26">
        <f>FORECAST(Q$1,$J39:$N39,$J$1:$N$1)</f>
        <v>24.832478015153718</v>
      </c>
      <c r="R39" s="12"/>
    </row>
    <row r="40" spans="2:22" x14ac:dyDescent="0.2">
      <c r="L40" s="40"/>
      <c r="M40" s="40"/>
      <c r="N40" s="40"/>
      <c r="O40" s="35"/>
      <c r="P40" s="35"/>
    </row>
    <row r="41" spans="2:22" x14ac:dyDescent="0.2">
      <c r="K41" s="5">
        <v>-0.55878436775849849</v>
      </c>
      <c r="L41" s="5">
        <v>-0.68999999999999773</v>
      </c>
      <c r="M41" s="5">
        <v>-0.81554898988336433</v>
      </c>
      <c r="N41" s="5">
        <v>-0.76903105227032142</v>
      </c>
      <c r="O41" s="5">
        <v>-1.2216326530612278</v>
      </c>
      <c r="P41" s="35"/>
    </row>
    <row r="42" spans="2:22" ht="15.75" x14ac:dyDescent="0.25">
      <c r="B42" s="1" t="s">
        <v>51</v>
      </c>
      <c r="C42" s="2">
        <v>2004</v>
      </c>
      <c r="D42" s="2">
        <v>2005</v>
      </c>
      <c r="E42" s="2">
        <v>2006</v>
      </c>
      <c r="F42" s="2">
        <v>2007</v>
      </c>
      <c r="G42" s="2">
        <v>2008</v>
      </c>
      <c r="H42" s="2">
        <v>2009</v>
      </c>
      <c r="I42" s="2">
        <v>2010</v>
      </c>
      <c r="J42" s="2">
        <v>2011</v>
      </c>
      <c r="K42" s="2">
        <v>2012</v>
      </c>
      <c r="L42" s="41">
        <v>2013</v>
      </c>
      <c r="M42" s="2">
        <v>2014</v>
      </c>
      <c r="N42" s="2">
        <v>2015</v>
      </c>
      <c r="O42" s="2">
        <v>2016</v>
      </c>
      <c r="P42" s="2"/>
      <c r="Q42" s="2">
        <v>2018</v>
      </c>
      <c r="R42" s="2"/>
      <c r="S42" s="3" t="s">
        <v>52</v>
      </c>
      <c r="T42" s="3" t="s">
        <v>53</v>
      </c>
      <c r="U42" s="3" t="s">
        <v>54</v>
      </c>
    </row>
    <row r="43" spans="2:22" x14ac:dyDescent="0.2">
      <c r="B43" t="s">
        <v>43</v>
      </c>
      <c r="C43" s="5">
        <v>5.1183559306750102</v>
      </c>
      <c r="D43" s="5">
        <v>5.5836016996425926</v>
      </c>
      <c r="E43" s="5">
        <v>6.8074707726644945</v>
      </c>
      <c r="F43" s="5">
        <v>5.7231871888063788</v>
      </c>
      <c r="G43" s="5">
        <v>6.8183527925339229</v>
      </c>
      <c r="H43" s="5">
        <v>11.697925747460825</v>
      </c>
      <c r="I43" s="5">
        <v>10.000817450759399</v>
      </c>
      <c r="J43" s="5">
        <v>12.365050762068364</v>
      </c>
      <c r="K43" s="5">
        <v>12.96</v>
      </c>
      <c r="L43" s="9">
        <v>9.8000000000000007</v>
      </c>
      <c r="M43" s="9">
        <v>9.1358691232869198</v>
      </c>
      <c r="N43" s="9">
        <v>7.9788096854818047</v>
      </c>
      <c r="O43" s="26">
        <f>O44</f>
        <v>7.0909823100289051</v>
      </c>
      <c r="P43" s="26"/>
      <c r="Q43" s="26">
        <f>Q44</f>
        <v>4.9936800088790108</v>
      </c>
      <c r="R43" s="12"/>
      <c r="S43" s="13">
        <v>193000</v>
      </c>
      <c r="T43" s="13">
        <v>230000</v>
      </c>
      <c r="U43">
        <v>29000</v>
      </c>
    </row>
    <row r="44" spans="2:22" x14ac:dyDescent="0.2">
      <c r="B44" s="42" t="s">
        <v>55</v>
      </c>
      <c r="C44" s="5">
        <v>5.1183559306750102</v>
      </c>
      <c r="D44" s="5">
        <v>5.5836016996425926</v>
      </c>
      <c r="E44" s="5">
        <v>6.8074707726644945</v>
      </c>
      <c r="F44" s="5">
        <v>5.7231871888063788</v>
      </c>
      <c r="G44" s="5">
        <v>6.8183527925339229</v>
      </c>
      <c r="H44" s="5">
        <v>11.697925747460825</v>
      </c>
      <c r="I44" s="5">
        <v>10.000817450759399</v>
      </c>
      <c r="J44" s="5">
        <v>11.31</v>
      </c>
      <c r="K44" s="5">
        <v>12.96</v>
      </c>
      <c r="L44" s="9">
        <v>9.8000000000000007</v>
      </c>
      <c r="M44" s="9">
        <v>9.1358691232869198</v>
      </c>
      <c r="N44" s="9">
        <f>N43</f>
        <v>7.9788096854818047</v>
      </c>
      <c r="O44" s="26">
        <f>FORECAST(O$1,$J44:$N44,$J$1:$N$1)</f>
        <v>7.0909823100289051</v>
      </c>
      <c r="P44" s="26"/>
      <c r="Q44" s="26">
        <f>FORECAST(Q$1,$J44:$N44,$J$1:$N$1)</f>
        <v>4.9936800088790108</v>
      </c>
      <c r="R44" s="12"/>
      <c r="S44">
        <f>S43/$U$25</f>
        <v>6.0596546310832027</v>
      </c>
      <c r="T44">
        <f>T43/$U$25</f>
        <v>7.2213500784929359</v>
      </c>
      <c r="U44">
        <f>(T43-U43)/U25</f>
        <v>6.3108320251177394</v>
      </c>
    </row>
    <row r="45" spans="2:22" x14ac:dyDescent="0.2">
      <c r="B45" s="15" t="s">
        <v>12</v>
      </c>
      <c r="C45" s="16">
        <v>5.0804265756638589</v>
      </c>
      <c r="D45" s="16">
        <v>9.6913149633763513</v>
      </c>
      <c r="E45" s="16">
        <v>5.7000541395968689</v>
      </c>
      <c r="F45" s="16">
        <v>11.483291531370135</v>
      </c>
      <c r="G45" s="16">
        <v>6.7988714090287274</v>
      </c>
      <c r="H45" s="16">
        <v>8.1802139386230959</v>
      </c>
      <c r="I45" s="16">
        <v>7.7435256410256414</v>
      </c>
      <c r="J45" s="16">
        <v>7.897336701090258</v>
      </c>
      <c r="K45" s="16">
        <v>6.28</v>
      </c>
      <c r="L45" s="16">
        <v>6.86</v>
      </c>
      <c r="M45" s="16">
        <v>7.26</v>
      </c>
      <c r="N45" s="16">
        <v>7.21</v>
      </c>
      <c r="O45" s="38">
        <v>7.09</v>
      </c>
      <c r="P45" s="38">
        <v>6.8149717079999999</v>
      </c>
      <c r="Q45" s="16"/>
      <c r="R45" s="16"/>
    </row>
    <row r="46" spans="2:22" x14ac:dyDescent="0.2">
      <c r="B46" s="3" t="s">
        <v>14</v>
      </c>
      <c r="C46" s="5"/>
      <c r="D46" s="5"/>
      <c r="E46" s="5"/>
      <c r="F46" s="5"/>
      <c r="G46" s="5"/>
      <c r="H46" s="5">
        <v>6.6420344030264484</v>
      </c>
      <c r="I46" s="5">
        <v>6.315770435256411</v>
      </c>
      <c r="J46" s="5">
        <v>6.2300750992742264</v>
      </c>
      <c r="K46" s="5">
        <v>5.23</v>
      </c>
      <c r="L46" s="9">
        <v>5.98</v>
      </c>
      <c r="M46" s="9">
        <v>6.4145933236395125</v>
      </c>
      <c r="N46" s="9">
        <f>N45-WRFCapCost</f>
        <v>5.3355731060228333</v>
      </c>
      <c r="O46" s="26">
        <v>6.31</v>
      </c>
      <c r="P46" s="26"/>
      <c r="Q46" s="12"/>
      <c r="R46" s="12"/>
    </row>
    <row r="47" spans="2:22" x14ac:dyDescent="0.2">
      <c r="B47" t="s">
        <v>49</v>
      </c>
      <c r="C47" s="5">
        <v>4.570804369414101</v>
      </c>
      <c r="D47" s="5">
        <v>4.1261612775807812</v>
      </c>
      <c r="E47" s="5">
        <v>5.0044394459571446</v>
      </c>
      <c r="F47" s="5">
        <v>4.6323033514555085</v>
      </c>
      <c r="G47" s="5">
        <v>5.8012549351381839</v>
      </c>
      <c r="H47" s="5">
        <v>6.9327038971474488</v>
      </c>
      <c r="I47" s="5">
        <v>7.7996359548411789</v>
      </c>
      <c r="J47" s="5">
        <v>7.3654381578747987</v>
      </c>
      <c r="K47" s="5">
        <v>7.29</v>
      </c>
      <c r="L47" s="9">
        <v>5.68</v>
      </c>
      <c r="M47" s="9">
        <v>6.1439972432804959</v>
      </c>
      <c r="N47" s="9">
        <v>6.8172647396146253</v>
      </c>
      <c r="O47" s="26">
        <f>O48</f>
        <v>6.0048104133319464</v>
      </c>
      <c r="P47" s="26"/>
      <c r="Q47" s="26">
        <f>Q48</f>
        <v>5.5745157578338951</v>
      </c>
      <c r="R47" s="12"/>
    </row>
    <row r="48" spans="2:22" x14ac:dyDescent="0.2">
      <c r="C48" s="5">
        <v>4.570804369414101</v>
      </c>
      <c r="D48" s="5">
        <v>4.1261612775807812</v>
      </c>
      <c r="E48" s="5">
        <v>5.0044394459571446</v>
      </c>
      <c r="F48" s="5">
        <v>4.6323033514555085</v>
      </c>
      <c r="G48" s="5">
        <v>5.8012549351381839</v>
      </c>
      <c r="H48" s="5">
        <v>6.9327038971474488</v>
      </c>
      <c r="I48" s="5">
        <v>7.7996359548411789</v>
      </c>
      <c r="J48" s="5">
        <v>7.32</v>
      </c>
      <c r="K48" s="5">
        <v>7.29</v>
      </c>
      <c r="L48" s="9">
        <v>5.68</v>
      </c>
      <c r="M48" s="9">
        <v>6.1439972432804959</v>
      </c>
      <c r="N48" s="9">
        <f>N47</f>
        <v>6.8172647396146253</v>
      </c>
      <c r="O48" s="26">
        <f>FORECAST(O$1,$J48:$N48,$J$1:$N$1)</f>
        <v>6.0048104133319464</v>
      </c>
      <c r="P48" s="26"/>
      <c r="Q48" s="26">
        <f>FORECAST(Q$1,$J48:$N48,$J$1:$N$1)</f>
        <v>5.5745157578338951</v>
      </c>
      <c r="R48" s="12"/>
    </row>
    <row r="49" spans="2:18" x14ac:dyDescent="0.2">
      <c r="B49" t="s">
        <v>50</v>
      </c>
      <c r="C49" s="5">
        <v>2.4189717542329459</v>
      </c>
      <c r="D49" s="5">
        <v>2.418916108585405</v>
      </c>
      <c r="E49" s="5">
        <v>2.5980769635718035</v>
      </c>
      <c r="F49" s="5">
        <v>3.6178500174443808</v>
      </c>
      <c r="G49" s="5">
        <v>4.0015276660180108</v>
      </c>
      <c r="H49" s="5">
        <v>4.3649325051338668</v>
      </c>
      <c r="I49" s="5">
        <v>4.7922406405479929</v>
      </c>
      <c r="J49" s="5">
        <v>5.8750606727617898</v>
      </c>
      <c r="K49" s="5">
        <v>4.9370000000000003</v>
      </c>
      <c r="L49" s="9">
        <v>3.84</v>
      </c>
      <c r="M49" s="9">
        <v>4.9684478003398587</v>
      </c>
      <c r="N49" s="9">
        <v>4.9277375620973141</v>
      </c>
      <c r="O49" s="26">
        <f>O50</f>
        <v>4.5807139498477811</v>
      </c>
      <c r="P49" s="26"/>
      <c r="Q49" s="26">
        <f>Q50</f>
        <v>4.438098534754678</v>
      </c>
      <c r="R49" s="12"/>
    </row>
    <row r="50" spans="2:18" x14ac:dyDescent="0.2">
      <c r="C50" s="5">
        <v>2.4189717542329459</v>
      </c>
      <c r="D50" s="5">
        <v>2.418916108585405</v>
      </c>
      <c r="E50" s="5">
        <v>2.5980769635718035</v>
      </c>
      <c r="F50" s="5">
        <v>3.6178500174443808</v>
      </c>
      <c r="G50" s="5">
        <v>4.0015276660180108</v>
      </c>
      <c r="H50" s="5">
        <v>4.3649325051338668</v>
      </c>
      <c r="I50" s="5">
        <v>4.7922406405479929</v>
      </c>
      <c r="J50" s="5">
        <v>5.3</v>
      </c>
      <c r="K50" s="5">
        <v>4.9370000000000003</v>
      </c>
      <c r="L50" s="9">
        <v>3.84</v>
      </c>
      <c r="M50" s="9">
        <v>4.9684478003398587</v>
      </c>
      <c r="N50" s="9">
        <f>N49</f>
        <v>4.9277375620973141</v>
      </c>
      <c r="O50" s="26">
        <f>FORECAST(O$1,$J50:$N50,$J$1:$N$1)</f>
        <v>4.5807139498477811</v>
      </c>
      <c r="P50" s="26"/>
      <c r="Q50" s="26">
        <f>FORECAST(Q$1,$J50:$N50,$J$1:$N$1)</f>
        <v>4.438098534754678</v>
      </c>
      <c r="R50" s="12"/>
    </row>
    <row r="51" spans="2:18" x14ac:dyDescent="0.2">
      <c r="L51" s="40"/>
      <c r="M51" s="40"/>
      <c r="N51" s="40"/>
      <c r="O51" s="35"/>
      <c r="P51" s="35"/>
    </row>
    <row r="52" spans="2:18" x14ac:dyDescent="0.2">
      <c r="B52" s="3" t="s">
        <v>56</v>
      </c>
      <c r="C52" s="5"/>
      <c r="D52" s="5"/>
      <c r="E52" s="5"/>
      <c r="F52" s="5"/>
      <c r="G52" s="5"/>
      <c r="H52" s="5">
        <v>1.5381795355966472</v>
      </c>
      <c r="I52" s="5">
        <v>1.4277552057692307</v>
      </c>
      <c r="J52" s="5">
        <v>1.6672616018160316</v>
      </c>
      <c r="K52" s="5">
        <v>1.0508915842049225</v>
      </c>
      <c r="L52" s="9">
        <v>0.88</v>
      </c>
      <c r="M52" s="9"/>
      <c r="N52" s="9"/>
      <c r="O52" s="39">
        <v>0.86</v>
      </c>
      <c r="P52" s="39"/>
      <c r="Q52" s="5"/>
      <c r="R52" s="5"/>
    </row>
    <row r="53" spans="2:18" x14ac:dyDescent="0.2">
      <c r="B53" s="3"/>
      <c r="C53" s="5"/>
      <c r="D53" s="5"/>
      <c r="E53" s="5"/>
      <c r="F53" s="5"/>
      <c r="G53" s="5"/>
      <c r="H53" s="5"/>
      <c r="I53" s="5"/>
      <c r="J53" s="5"/>
      <c r="K53" s="5"/>
      <c r="L53" s="9">
        <f>L60-L36</f>
        <v>7.5399999999999991</v>
      </c>
      <c r="M53" s="9"/>
      <c r="N53" s="9"/>
      <c r="O53" s="39"/>
      <c r="P53" s="39"/>
      <c r="Q53" s="5"/>
      <c r="R53" s="5"/>
    </row>
    <row r="54" spans="2:18" x14ac:dyDescent="0.2">
      <c r="L54" s="40"/>
      <c r="M54" s="40"/>
      <c r="N54" s="40"/>
      <c r="O54" s="35"/>
      <c r="P54" s="35"/>
    </row>
    <row r="55" spans="2:18" ht="15.75" x14ac:dyDescent="0.25">
      <c r="B55" s="1" t="s">
        <v>57</v>
      </c>
      <c r="C55" s="2">
        <v>2004</v>
      </c>
      <c r="D55" s="2">
        <v>2005</v>
      </c>
      <c r="E55" s="2">
        <v>2006</v>
      </c>
      <c r="F55" s="2">
        <v>2007</v>
      </c>
      <c r="G55" s="2">
        <v>2008</v>
      </c>
      <c r="H55" s="2">
        <v>2009</v>
      </c>
      <c r="I55" s="2">
        <v>2010</v>
      </c>
      <c r="J55" s="2">
        <v>2011</v>
      </c>
      <c r="K55" s="2">
        <v>2012</v>
      </c>
      <c r="L55" s="41">
        <v>2013</v>
      </c>
      <c r="M55" s="2">
        <v>2014</v>
      </c>
      <c r="N55" s="2">
        <v>2015</v>
      </c>
      <c r="O55" s="2">
        <v>2016</v>
      </c>
      <c r="P55" s="2"/>
      <c r="Q55" s="2">
        <v>2018</v>
      </c>
      <c r="R55" s="2"/>
    </row>
    <row r="56" spans="2:18" x14ac:dyDescent="0.2">
      <c r="B56" t="s">
        <v>33</v>
      </c>
      <c r="C56" s="5">
        <v>25.32472382411618</v>
      </c>
      <c r="D56" s="5">
        <v>26.989906720334425</v>
      </c>
      <c r="E56" s="5">
        <v>28.045187372124577</v>
      </c>
      <c r="F56" s="5">
        <v>28.560533304920209</v>
      </c>
      <c r="G56" s="5">
        <v>31.219043680983503</v>
      </c>
      <c r="H56" s="5">
        <v>36.368126324397622</v>
      </c>
      <c r="I56" s="5">
        <v>37.695137194933416</v>
      </c>
      <c r="J56" s="5">
        <v>44.355288983634502</v>
      </c>
      <c r="K56" s="5">
        <v>44.21</v>
      </c>
      <c r="L56" s="9">
        <v>40.74</v>
      </c>
      <c r="M56" s="9">
        <v>39.413613728363657</v>
      </c>
      <c r="N56" s="9">
        <v>35.536540139137536</v>
      </c>
      <c r="O56" s="26">
        <f>O57</f>
        <v>38.644697846872745</v>
      </c>
      <c r="P56" s="26"/>
      <c r="Q56" s="12"/>
      <c r="R56" s="12"/>
    </row>
    <row r="57" spans="2:18" x14ac:dyDescent="0.2">
      <c r="C57" s="5">
        <v>25.32472382411618</v>
      </c>
      <c r="D57" s="5">
        <v>26.989906720334425</v>
      </c>
      <c r="E57" s="5">
        <v>28.045187372124577</v>
      </c>
      <c r="F57" s="5">
        <v>28.560533304920209</v>
      </c>
      <c r="G57" s="5">
        <v>31.219043680983503</v>
      </c>
      <c r="H57" s="5">
        <v>36.368126324397622</v>
      </c>
      <c r="I57" s="5">
        <v>37.695137194933416</v>
      </c>
      <c r="J57" s="5">
        <v>40.770000000000003</v>
      </c>
      <c r="K57" s="5">
        <v>44.21</v>
      </c>
      <c r="L57" s="9">
        <v>40.74</v>
      </c>
      <c r="M57" s="9">
        <v>39.413613728363657</v>
      </c>
      <c r="N57" s="9">
        <f>N56</f>
        <v>35.536540139137536</v>
      </c>
      <c r="O57" s="11">
        <f>FORECAST(O$1,$I57:$M57,$I$1:$M$1)</f>
        <v>38.644697846872745</v>
      </c>
      <c r="P57" s="11"/>
      <c r="Q57" s="12"/>
      <c r="R57" s="12"/>
    </row>
    <row r="58" spans="2:18" x14ac:dyDescent="0.2">
      <c r="B58" s="15" t="s">
        <v>12</v>
      </c>
      <c r="C58" s="16">
        <v>24.43482279335964</v>
      </c>
      <c r="D58" s="16">
        <v>30.925163740650316</v>
      </c>
      <c r="E58" s="16">
        <v>32.169082125603865</v>
      </c>
      <c r="F58" s="16">
        <v>38.093233307207107</v>
      </c>
      <c r="G58" s="16">
        <v>34.684199726402191</v>
      </c>
      <c r="H58" s="16">
        <v>35.135146593614451</v>
      </c>
      <c r="I58" s="16">
        <v>36.060576923076923</v>
      </c>
      <c r="J58" s="16">
        <v>36.890654474534003</v>
      </c>
      <c r="K58" s="16">
        <v>34.950000000000003</v>
      </c>
      <c r="L58" s="16">
        <v>35.479999999999997</v>
      </c>
      <c r="M58" s="16">
        <v>35.130000000000003</v>
      </c>
      <c r="N58" s="16">
        <v>34.090000000000003</v>
      </c>
      <c r="O58" s="38">
        <v>34.32</v>
      </c>
      <c r="P58" s="38">
        <v>34.065118579999996</v>
      </c>
      <c r="Q58" s="16"/>
      <c r="R58" s="16"/>
    </row>
    <row r="59" spans="2:18" x14ac:dyDescent="0.2">
      <c r="B59" s="3" t="s">
        <v>14</v>
      </c>
      <c r="C59" s="5"/>
      <c r="D59" s="5"/>
      <c r="E59" s="5"/>
      <c r="F59" s="5"/>
      <c r="G59" s="5"/>
      <c r="H59" s="5">
        <v>32.256963796758306</v>
      </c>
      <c r="I59" s="5">
        <v>33.312821717307692</v>
      </c>
      <c r="J59" s="5">
        <v>33.833392872717972</v>
      </c>
      <c r="K59" s="5">
        <f>K35+K46</f>
        <v>32.520000000000003</v>
      </c>
      <c r="L59" s="9">
        <v>33.9</v>
      </c>
      <c r="M59" s="9">
        <v>33.650145407295113</v>
      </c>
      <c r="N59" s="9">
        <f>N58-WRFOpCost-WRFCapCost</f>
        <v>30.755573106022837</v>
      </c>
      <c r="O59" s="39">
        <f>O35+O46</f>
        <v>32.07</v>
      </c>
      <c r="P59" s="39"/>
      <c r="Q59" s="5"/>
      <c r="R59" s="5"/>
    </row>
    <row r="60" spans="2:18" x14ac:dyDescent="0.2">
      <c r="B60" t="s">
        <v>35</v>
      </c>
      <c r="C60" s="5">
        <v>23.580797707458395</v>
      </c>
      <c r="D60" s="5">
        <v>25.017250051808013</v>
      </c>
      <c r="E60" s="5">
        <v>25.878832547169811</v>
      </c>
      <c r="F60" s="5">
        <v>26.061970307146723</v>
      </c>
      <c r="G60" s="5">
        <v>29.114430317244789</v>
      </c>
      <c r="H60" s="5">
        <v>30.899000302938504</v>
      </c>
      <c r="I60" s="5">
        <v>34.31559644676652</v>
      </c>
      <c r="J60" s="5">
        <v>36.094180029031399</v>
      </c>
      <c r="K60" s="5">
        <v>35.75</v>
      </c>
      <c r="L60" s="9">
        <v>36.25</v>
      </c>
      <c r="M60" s="9">
        <v>36.454065176389946</v>
      </c>
      <c r="N60" s="9">
        <v>35.166411623320798</v>
      </c>
      <c r="O60" s="26">
        <f>O61</f>
        <v>37.15728472930693</v>
      </c>
      <c r="P60" s="26"/>
      <c r="Q60" s="12"/>
      <c r="R60" s="12"/>
    </row>
    <row r="61" spans="2:18" x14ac:dyDescent="0.2">
      <c r="C61" s="5">
        <v>23.580797707458395</v>
      </c>
      <c r="D61" s="5">
        <v>25.017250051808013</v>
      </c>
      <c r="E61" s="5">
        <v>25.878832547169811</v>
      </c>
      <c r="F61" s="5">
        <v>26.061970307146723</v>
      </c>
      <c r="G61" s="5">
        <v>29.114430317244789</v>
      </c>
      <c r="H61" s="5">
        <v>30.899000302938504</v>
      </c>
      <c r="I61" s="5">
        <v>34.31559644676652</v>
      </c>
      <c r="J61" s="5">
        <v>35.479999999999997</v>
      </c>
      <c r="K61" s="5">
        <v>35.75</v>
      </c>
      <c r="L61" s="9">
        <v>36.21</v>
      </c>
      <c r="M61" s="9">
        <v>36.454065176389946</v>
      </c>
      <c r="N61" s="9">
        <f>N60</f>
        <v>35.166411623320798</v>
      </c>
      <c r="O61" s="11">
        <f>FORECAST(O$1,$I61:$M61,$I$1:$M$1)</f>
        <v>37.15728472930693</v>
      </c>
      <c r="P61" s="11"/>
      <c r="Q61" s="12"/>
      <c r="R61" s="12"/>
    </row>
    <row r="62" spans="2:18" x14ac:dyDescent="0.2">
      <c r="B62" t="s">
        <v>37</v>
      </c>
      <c r="C62" s="5">
        <v>19.43688160728248</v>
      </c>
      <c r="D62" s="5">
        <v>15.01313396645787</v>
      </c>
      <c r="E62" s="5">
        <v>21.167448909923134</v>
      </c>
      <c r="F62" s="5">
        <v>22.813554765232357</v>
      </c>
      <c r="G62" s="5">
        <v>24.120251346691866</v>
      </c>
      <c r="H62" s="5">
        <v>25.635172826976195</v>
      </c>
      <c r="I62" s="5">
        <v>27.059686934187575</v>
      </c>
      <c r="J62" s="5">
        <v>30.597585379048802</v>
      </c>
      <c r="K62" s="5">
        <v>30.14</v>
      </c>
      <c r="L62" s="9">
        <v>29.41</v>
      </c>
      <c r="M62" s="9">
        <v>30.422319764321308</v>
      </c>
      <c r="N62" s="9">
        <v>30.425572130580793</v>
      </c>
      <c r="O62" s="26">
        <f>O63</f>
        <v>29.9090156936177</v>
      </c>
      <c r="P62" s="26"/>
      <c r="Q62" s="12"/>
      <c r="R62" s="12"/>
    </row>
    <row r="63" spans="2:18" x14ac:dyDescent="0.2">
      <c r="C63" s="5">
        <v>19.43688160728248</v>
      </c>
      <c r="D63" s="5">
        <v>15.01313396645787</v>
      </c>
      <c r="E63" s="5">
        <v>21.167448909923134</v>
      </c>
      <c r="F63" s="5">
        <v>22.813554765232357</v>
      </c>
      <c r="G63" s="5">
        <v>24.120251346691866</v>
      </c>
      <c r="H63" s="5">
        <v>25.635172826976195</v>
      </c>
      <c r="I63" s="5">
        <v>27.059686934187575</v>
      </c>
      <c r="J63" s="5">
        <v>30.34</v>
      </c>
      <c r="K63" s="5">
        <v>30.14</v>
      </c>
      <c r="L63" s="5">
        <v>29.41</v>
      </c>
      <c r="M63" s="5">
        <v>30.422319764321308</v>
      </c>
      <c r="N63" s="5">
        <f>N62</f>
        <v>30.425572130580793</v>
      </c>
      <c r="O63" s="11">
        <f>FORECAST(O$1,$I63:$M63,$I$1:$M$1)</f>
        <v>29.9090156936177</v>
      </c>
      <c r="P63" s="11"/>
      <c r="Q63" s="12"/>
      <c r="R63" s="12"/>
    </row>
    <row r="64" spans="2:18" x14ac:dyDescent="0.2">
      <c r="O64" s="3"/>
      <c r="P64" s="3"/>
    </row>
    <row r="65" spans="2:18" x14ac:dyDescent="0.2">
      <c r="B65" s="3" t="s">
        <v>58</v>
      </c>
      <c r="C65" s="5"/>
      <c r="D65" s="5"/>
      <c r="E65" s="5"/>
      <c r="F65" s="5"/>
      <c r="G65" s="5"/>
      <c r="H65" s="5">
        <v>2.8781795355966473</v>
      </c>
      <c r="I65" s="5">
        <v>2.7477552057692307</v>
      </c>
      <c r="J65" s="5">
        <v>3.0572616018160312</v>
      </c>
      <c r="K65" s="5">
        <v>2.4308915842049226</v>
      </c>
      <c r="L65" s="5">
        <v>2.27</v>
      </c>
      <c r="M65" s="5"/>
      <c r="N65" s="5"/>
      <c r="O65" s="43">
        <v>2.3725588697017268</v>
      </c>
      <c r="P65" s="43"/>
      <c r="Q65" s="5"/>
      <c r="R65" s="5"/>
    </row>
    <row r="66" spans="2:18" x14ac:dyDescent="0.2">
      <c r="L66" s="20">
        <f>L10+L24+L47</f>
        <v>33.980000000000004</v>
      </c>
      <c r="M66" s="20"/>
      <c r="N66" s="20"/>
    </row>
    <row r="67" spans="2:18" x14ac:dyDescent="0.2">
      <c r="H67" s="5"/>
      <c r="J67" s="5"/>
      <c r="K67" s="5">
        <f>+K64-K58</f>
        <v>-34.950000000000003</v>
      </c>
      <c r="L67" s="5">
        <f t="shared" ref="L67:P67" si="3">+L64-L58</f>
        <v>-35.479999999999997</v>
      </c>
      <c r="M67" s="5">
        <f t="shared" si="3"/>
        <v>-35.130000000000003</v>
      </c>
      <c r="N67" s="5">
        <f t="shared" si="3"/>
        <v>-34.090000000000003</v>
      </c>
      <c r="O67" s="5">
        <f t="shared" si="3"/>
        <v>-34.32</v>
      </c>
      <c r="P67" s="5">
        <f t="shared" si="3"/>
        <v>-34.065118579999996</v>
      </c>
      <c r="Q67" s="5"/>
      <c r="R67" s="5"/>
    </row>
    <row r="68" spans="2:18" x14ac:dyDescent="0.2">
      <c r="B68" s="44" t="s">
        <v>48</v>
      </c>
      <c r="C68" s="5">
        <f>+C10</f>
        <v>14.76</v>
      </c>
      <c r="D68" s="5">
        <f>+D10</f>
        <v>15.76</v>
      </c>
      <c r="E68" s="5">
        <f t="shared" ref="E68:M68" si="4">+E10</f>
        <v>16.649999999999999</v>
      </c>
      <c r="F68" s="5">
        <f t="shared" si="4"/>
        <v>16.809999999999999</v>
      </c>
      <c r="G68" s="5">
        <f t="shared" si="4"/>
        <v>17.309999999999999</v>
      </c>
      <c r="H68" s="5">
        <f t="shared" si="4"/>
        <v>18.239999999999998</v>
      </c>
      <c r="I68" s="5">
        <f t="shared" si="4"/>
        <v>19.78</v>
      </c>
      <c r="J68" s="5">
        <f t="shared" si="4"/>
        <v>21.19</v>
      </c>
      <c r="K68" s="5">
        <f t="shared" si="4"/>
        <v>20.458753111295483</v>
      </c>
      <c r="L68" s="5">
        <f t="shared" si="4"/>
        <v>20.87</v>
      </c>
      <c r="M68" s="5">
        <f t="shared" si="4"/>
        <v>20.442548472470609</v>
      </c>
      <c r="N68">
        <v>19.489999999999998</v>
      </c>
      <c r="O68" s="5"/>
      <c r="P68" s="5"/>
      <c r="Q68" s="5"/>
      <c r="R68" s="5"/>
    </row>
    <row r="69" spans="2:18" x14ac:dyDescent="0.2">
      <c r="B69" s="44" t="s">
        <v>21</v>
      </c>
      <c r="C69" s="20">
        <f>+C21</f>
        <v>4.1978783893729963</v>
      </c>
      <c r="D69" s="20">
        <f t="shared" ref="D69:M69" si="5">+D21</f>
        <v>4.1613596257259635</v>
      </c>
      <c r="E69" s="20">
        <f t="shared" si="5"/>
        <v>4.2200066823886635</v>
      </c>
      <c r="F69" s="20">
        <f t="shared" si="5"/>
        <v>4.4978309621870922</v>
      </c>
      <c r="G69" s="20">
        <f t="shared" si="5"/>
        <v>4.9110800331894291</v>
      </c>
      <c r="H69" s="20">
        <f t="shared" si="5"/>
        <v>5.4992248946484033</v>
      </c>
      <c r="I69" s="20">
        <f t="shared" si="5"/>
        <v>6.3384122057444214</v>
      </c>
      <c r="J69" s="20">
        <f t="shared" si="5"/>
        <v>6.8561944563564214</v>
      </c>
      <c r="K69" s="20">
        <f t="shared" si="5"/>
        <v>7.35</v>
      </c>
      <c r="L69" s="20">
        <f t="shared" si="5"/>
        <v>7.51</v>
      </c>
      <c r="M69" s="20">
        <f t="shared" si="5"/>
        <v>7.13</v>
      </c>
      <c r="N69">
        <v>8.16</v>
      </c>
    </row>
    <row r="70" spans="2:18" x14ac:dyDescent="0.2">
      <c r="B70" s="44" t="s">
        <v>59</v>
      </c>
      <c r="C70" s="5">
        <f>+C43</f>
        <v>5.1183559306750102</v>
      </c>
      <c r="D70" s="5">
        <f t="shared" ref="D70:M70" si="6">+D43</f>
        <v>5.5836016996425926</v>
      </c>
      <c r="E70" s="5">
        <f t="shared" si="6"/>
        <v>6.8074707726644945</v>
      </c>
      <c r="F70" s="5">
        <f t="shared" si="6"/>
        <v>5.7231871888063788</v>
      </c>
      <c r="G70" s="5">
        <f t="shared" si="6"/>
        <v>6.8183527925339229</v>
      </c>
      <c r="H70" s="5">
        <f t="shared" si="6"/>
        <v>11.697925747460825</v>
      </c>
      <c r="I70" s="5">
        <f t="shared" si="6"/>
        <v>10.000817450759399</v>
      </c>
      <c r="J70" s="5">
        <f t="shared" si="6"/>
        <v>12.365050762068364</v>
      </c>
      <c r="K70" s="5">
        <f t="shared" si="6"/>
        <v>12.96</v>
      </c>
      <c r="L70" s="5">
        <f t="shared" si="6"/>
        <v>9.8000000000000007</v>
      </c>
      <c r="M70" s="5">
        <f t="shared" si="6"/>
        <v>9.1358691232869198</v>
      </c>
      <c r="N70">
        <v>7.2099999999999973</v>
      </c>
    </row>
    <row r="71" spans="2:18" x14ac:dyDescent="0.2">
      <c r="B71" s="44" t="s">
        <v>60</v>
      </c>
      <c r="C71" s="5">
        <f t="shared" ref="C71:M71" si="7">SUM(C68:C70)</f>
        <v>24.076234320048009</v>
      </c>
      <c r="D71" s="5">
        <f t="shared" si="7"/>
        <v>25.504961325368555</v>
      </c>
      <c r="E71" s="5">
        <f t="shared" si="7"/>
        <v>27.677477455053157</v>
      </c>
      <c r="F71" s="5">
        <f t="shared" si="7"/>
        <v>27.031018150993468</v>
      </c>
      <c r="G71" s="5">
        <f t="shared" si="7"/>
        <v>29.039432825723349</v>
      </c>
      <c r="H71" s="5">
        <f t="shared" si="7"/>
        <v>35.437150642109231</v>
      </c>
      <c r="I71" s="5">
        <f t="shared" si="7"/>
        <v>36.119229656503819</v>
      </c>
      <c r="J71" s="5">
        <f t="shared" si="7"/>
        <v>40.411245218424789</v>
      </c>
      <c r="K71" s="5">
        <f t="shared" si="7"/>
        <v>40.768753111295482</v>
      </c>
      <c r="L71" s="5">
        <f t="shared" si="7"/>
        <v>38.180000000000007</v>
      </c>
      <c r="M71" s="5">
        <f t="shared" si="7"/>
        <v>36.708417595757524</v>
      </c>
      <c r="N71" s="5">
        <f>SUM(N68:N70)</f>
        <v>34.86</v>
      </c>
    </row>
    <row r="73" spans="2:18" x14ac:dyDescent="0.2">
      <c r="B73" s="44" t="s">
        <v>48</v>
      </c>
      <c r="C73" s="45">
        <f>+C68/$C$71</f>
        <v>0.61305268107103916</v>
      </c>
      <c r="D73" s="45">
        <f>+D68/$D$71</f>
        <v>0.6179189922677627</v>
      </c>
      <c r="E73" s="45">
        <f>+E68/$E$71</f>
        <v>0.6015721637580147</v>
      </c>
      <c r="F73" s="45">
        <f>+F68/$F$71</f>
        <v>0.62187816626441739</v>
      </c>
      <c r="G73" s="45">
        <f>+G68/$G$71</f>
        <v>0.59608602219898288</v>
      </c>
      <c r="H73" s="45">
        <f>+H68/$H$71</f>
        <v>0.51471406897838412</v>
      </c>
      <c r="I73" s="45">
        <f>+I68/$I$71</f>
        <v>0.54763072712538619</v>
      </c>
      <c r="J73" s="45">
        <f>+J68/$J$71</f>
        <v>0.52435899674625219</v>
      </c>
      <c r="K73" s="45">
        <f>+K68/$K$71</f>
        <v>0.5018243519845873</v>
      </c>
      <c r="L73" s="45">
        <f>+L68/$L$71</f>
        <v>0.54662126767941321</v>
      </c>
      <c r="M73" s="45">
        <f>+M68/$M$71</f>
        <v>0.55688994000202285</v>
      </c>
      <c r="N73" s="45">
        <f>+N68/$N$71</f>
        <v>0.55909351692484222</v>
      </c>
    </row>
    <row r="74" spans="2:18" x14ac:dyDescent="0.2">
      <c r="B74" s="44" t="s">
        <v>21</v>
      </c>
      <c r="C74" s="45">
        <f>+C69/$C$71</f>
        <v>0.1743577643235292</v>
      </c>
      <c r="D74" s="45">
        <f>+D69/$D$71</f>
        <v>0.16315882908580848</v>
      </c>
      <c r="E74" s="45">
        <f>+E69/$E$71</f>
        <v>0.15247078384371349</v>
      </c>
      <c r="F74" s="45">
        <f>+F69/$F$71</f>
        <v>0.16639517376158411</v>
      </c>
      <c r="G74" s="45">
        <f>+G69/$G$71</f>
        <v>0.16911762921344514</v>
      </c>
      <c r="H74" s="45">
        <f>+H69/$H$71</f>
        <v>0.15518247926270315</v>
      </c>
      <c r="I74" s="45">
        <f>+I69/$I$71</f>
        <v>0.17548580814217596</v>
      </c>
      <c r="J74" s="45">
        <f>+J69/$J$71</f>
        <v>0.1696605590671198</v>
      </c>
      <c r="K74" s="45">
        <f>+K69/$K$71</f>
        <v>0.18028513111340635</v>
      </c>
      <c r="L74" s="45">
        <f>+L69/$L$71</f>
        <v>0.19669984284965947</v>
      </c>
      <c r="M74" s="45">
        <f>+M69/$M$71</f>
        <v>0.19423337934414342</v>
      </c>
      <c r="N74" s="45">
        <f>+N69/$N$71</f>
        <v>0.23407917383821</v>
      </c>
    </row>
    <row r="75" spans="2:18" x14ac:dyDescent="0.2">
      <c r="B75" s="44" t="s">
        <v>59</v>
      </c>
      <c r="C75" s="45">
        <f>+C70/$C$71</f>
        <v>0.2125895546054315</v>
      </c>
      <c r="D75" s="45">
        <f>+D70/$D$71</f>
        <v>0.21892217864642882</v>
      </c>
      <c r="E75" s="45">
        <f>+E70/$E$71</f>
        <v>0.24595705239827176</v>
      </c>
      <c r="F75" s="45">
        <f>+F70/$F$71</f>
        <v>0.21172665997399862</v>
      </c>
      <c r="G75" s="45">
        <f>+G70/$G$71</f>
        <v>0.23479634858757209</v>
      </c>
      <c r="H75" s="45">
        <f>+H70/$H$71</f>
        <v>0.33010345175891265</v>
      </c>
      <c r="I75" s="45">
        <f>+I70/$I$71</f>
        <v>0.27688346473243786</v>
      </c>
      <c r="J75" s="45">
        <f>+J70/$J$71</f>
        <v>0.30598044418662801</v>
      </c>
      <c r="K75" s="45">
        <f>+K70/$K$71</f>
        <v>0.31789051690200637</v>
      </c>
      <c r="L75" s="45">
        <f>+L70/$L$71</f>
        <v>0.25667888947092715</v>
      </c>
      <c r="M75" s="45">
        <f>+M70/$M$71</f>
        <v>0.24887668065383384</v>
      </c>
      <c r="N75" s="45">
        <f>+N70/$N$71</f>
        <v>0.20682730923694773</v>
      </c>
    </row>
    <row r="77" spans="2:18" x14ac:dyDescent="0.2">
      <c r="D77" s="46">
        <f>+D73-C73</f>
        <v>4.8663111967235384E-3</v>
      </c>
      <c r="E77" s="46">
        <f t="shared" ref="E77:N77" si="8">+E73-D73</f>
        <v>-1.6346828509748002E-2</v>
      </c>
      <c r="F77" s="46">
        <f t="shared" si="8"/>
        <v>2.0306002506402687E-2</v>
      </c>
      <c r="G77" s="46">
        <f t="shared" si="8"/>
        <v>-2.5792144065434508E-2</v>
      </c>
      <c r="H77" s="46">
        <f t="shared" si="8"/>
        <v>-8.1371953220598758E-2</v>
      </c>
      <c r="I77" s="46">
        <f t="shared" si="8"/>
        <v>3.2916658147002065E-2</v>
      </c>
      <c r="J77" s="46">
        <f t="shared" si="8"/>
        <v>-2.3271730379133992E-2</v>
      </c>
      <c r="K77" s="46">
        <f t="shared" si="8"/>
        <v>-2.253464476166489E-2</v>
      </c>
      <c r="L77" s="46">
        <f t="shared" si="8"/>
        <v>4.4796915694825912E-2</v>
      </c>
      <c r="M77" s="46">
        <f t="shared" si="8"/>
        <v>1.026867232260964E-2</v>
      </c>
      <c r="N77" s="46">
        <f t="shared" si="8"/>
        <v>2.2035769228193614E-3</v>
      </c>
    </row>
    <row r="78" spans="2:18" x14ac:dyDescent="0.2">
      <c r="D78" s="46">
        <f t="shared" ref="D78:N79" si="9">+D74-C74</f>
        <v>-1.1198935237720725E-2</v>
      </c>
      <c r="E78" s="46">
        <f t="shared" si="9"/>
        <v>-1.068804524209499E-2</v>
      </c>
      <c r="F78" s="46">
        <f t="shared" si="9"/>
        <v>1.3924389917870622E-2</v>
      </c>
      <c r="G78" s="46">
        <f t="shared" si="9"/>
        <v>2.7224554518610333E-3</v>
      </c>
      <c r="H78" s="46">
        <f t="shared" si="9"/>
        <v>-1.3935149950741993E-2</v>
      </c>
      <c r="I78" s="46">
        <f t="shared" si="9"/>
        <v>2.030332887947281E-2</v>
      </c>
      <c r="J78" s="46">
        <f t="shared" si="9"/>
        <v>-5.8252490750561603E-3</v>
      </c>
      <c r="K78" s="46">
        <f t="shared" si="9"/>
        <v>1.0624572046286557E-2</v>
      </c>
      <c r="L78" s="46">
        <f t="shared" si="9"/>
        <v>1.6414711736253113E-2</v>
      </c>
      <c r="M78" s="46">
        <f t="shared" si="9"/>
        <v>-2.4664635055160478E-3</v>
      </c>
      <c r="N78" s="46">
        <f t="shared" si="9"/>
        <v>3.9845794494066583E-2</v>
      </c>
    </row>
    <row r="79" spans="2:18" x14ac:dyDescent="0.2">
      <c r="D79" s="46">
        <f t="shared" si="9"/>
        <v>6.3326240409973256E-3</v>
      </c>
      <c r="E79" s="46">
        <f t="shared" si="9"/>
        <v>2.7034873751842936E-2</v>
      </c>
      <c r="F79" s="46">
        <f t="shared" si="9"/>
        <v>-3.4230392424273143E-2</v>
      </c>
      <c r="G79" s="46">
        <f t="shared" si="9"/>
        <v>2.3069688613573475E-2</v>
      </c>
      <c r="H79" s="46">
        <f t="shared" si="9"/>
        <v>9.5307103171340557E-2</v>
      </c>
      <c r="I79" s="46">
        <f t="shared" si="9"/>
        <v>-5.3219987026474791E-2</v>
      </c>
      <c r="J79" s="46">
        <f t="shared" si="9"/>
        <v>2.9096979454190153E-2</v>
      </c>
      <c r="K79" s="46">
        <f t="shared" si="9"/>
        <v>1.1910072715378361E-2</v>
      </c>
      <c r="L79" s="46">
        <f t="shared" si="9"/>
        <v>-6.1211627431079219E-2</v>
      </c>
      <c r="M79" s="46">
        <f t="shared" si="9"/>
        <v>-7.8022088170933146E-3</v>
      </c>
      <c r="N79" s="46">
        <f t="shared" si="9"/>
        <v>-4.2049371416886111E-2</v>
      </c>
    </row>
  </sheetData>
  <pageMargins left="0.7" right="0.7" top="0.75" bottom="0.75" header="0.3" footer="0.3"/>
  <pageSetup scale="50" orientation="landscape" horizontalDpi="1200" verticalDpi="120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0"/>
  <sheetViews>
    <sheetView topLeftCell="A11" workbookViewId="0">
      <selection activeCell="X31" sqref="X31"/>
    </sheetView>
  </sheetViews>
  <sheetFormatPr defaultRowHeight="12.75" x14ac:dyDescent="0.2"/>
  <cols>
    <col min="1" max="1" width="30.5703125" bestFit="1" customWidth="1"/>
    <col min="2" max="2" width="9" bestFit="1" customWidth="1"/>
    <col min="3" max="3" width="10" bestFit="1" customWidth="1"/>
    <col min="4" max="8" width="9" bestFit="1" customWidth="1"/>
    <col min="15" max="15" width="12.28515625" bestFit="1" customWidth="1"/>
  </cols>
  <sheetData>
    <row r="1" spans="1:15" x14ac:dyDescent="0.2">
      <c r="A1" t="s">
        <v>72</v>
      </c>
    </row>
    <row r="3" spans="1:15" x14ac:dyDescent="0.2">
      <c r="B3" s="58">
        <v>2019</v>
      </c>
      <c r="C3" s="58">
        <v>2020</v>
      </c>
      <c r="D3" s="58">
        <v>2021</v>
      </c>
      <c r="E3" s="58">
        <v>2022</v>
      </c>
      <c r="F3" s="58">
        <v>2023</v>
      </c>
      <c r="G3" s="58">
        <v>2024</v>
      </c>
      <c r="H3" s="58">
        <v>2025</v>
      </c>
    </row>
    <row r="4" spans="1:15" ht="5.25" customHeight="1" x14ac:dyDescent="0.2"/>
    <row r="5" spans="1:15" x14ac:dyDescent="0.2">
      <c r="A5" t="s">
        <v>48</v>
      </c>
      <c r="B5">
        <v>631.6</v>
      </c>
      <c r="C5">
        <v>631.6</v>
      </c>
      <c r="D5">
        <v>631.6</v>
      </c>
      <c r="E5">
        <v>631.6</v>
      </c>
      <c r="F5">
        <v>631.6</v>
      </c>
      <c r="G5">
        <v>631.6</v>
      </c>
      <c r="H5">
        <v>651.6</v>
      </c>
      <c r="I5" t="s">
        <v>75</v>
      </c>
    </row>
    <row r="6" spans="1:15" x14ac:dyDescent="0.2">
      <c r="A6" t="s">
        <v>66</v>
      </c>
      <c r="B6">
        <v>-1.3</v>
      </c>
      <c r="C6">
        <v>-1.3</v>
      </c>
      <c r="D6">
        <v>-1.3</v>
      </c>
      <c r="E6">
        <v>-1.3</v>
      </c>
      <c r="F6">
        <v>-1.3</v>
      </c>
      <c r="G6">
        <v>-1.3</v>
      </c>
      <c r="H6">
        <v>-1.3</v>
      </c>
      <c r="N6" s="61"/>
      <c r="O6" s="62"/>
    </row>
    <row r="7" spans="1:15" x14ac:dyDescent="0.2">
      <c r="A7" t="s">
        <v>67</v>
      </c>
      <c r="B7">
        <v>-3</v>
      </c>
      <c r="C7">
        <v>-3</v>
      </c>
      <c r="D7">
        <v>-3</v>
      </c>
      <c r="E7">
        <v>-3</v>
      </c>
      <c r="F7">
        <v>-3</v>
      </c>
      <c r="G7">
        <v>-3</v>
      </c>
      <c r="H7">
        <v>-3</v>
      </c>
      <c r="N7" s="61"/>
      <c r="O7" s="62"/>
    </row>
    <row r="8" spans="1:15" x14ac:dyDescent="0.2">
      <c r="A8" t="s">
        <v>68</v>
      </c>
      <c r="B8">
        <f>SUM(B5:B7)</f>
        <v>627.30000000000007</v>
      </c>
      <c r="C8">
        <f t="shared" ref="C8:H8" si="0">SUM(C5:C7)</f>
        <v>627.30000000000007</v>
      </c>
      <c r="D8">
        <f t="shared" si="0"/>
        <v>627.30000000000007</v>
      </c>
      <c r="E8">
        <f t="shared" si="0"/>
        <v>627.30000000000007</v>
      </c>
      <c r="F8">
        <f t="shared" si="0"/>
        <v>627.30000000000007</v>
      </c>
      <c r="G8">
        <f t="shared" si="0"/>
        <v>627.30000000000007</v>
      </c>
      <c r="H8">
        <f t="shared" si="0"/>
        <v>647.30000000000007</v>
      </c>
      <c r="N8" s="61"/>
      <c r="O8" s="62"/>
    </row>
    <row r="10" spans="1:15" x14ac:dyDescent="0.2">
      <c r="A10" t="s">
        <v>21</v>
      </c>
      <c r="B10">
        <v>232.4</v>
      </c>
      <c r="C10">
        <v>279.10000000000002</v>
      </c>
      <c r="D10">
        <v>290.10000000000002</v>
      </c>
      <c r="E10">
        <v>277.3</v>
      </c>
      <c r="F10">
        <v>254.8</v>
      </c>
      <c r="G10">
        <v>239.1</v>
      </c>
      <c r="H10">
        <v>234.2</v>
      </c>
      <c r="I10" t="s">
        <v>73</v>
      </c>
    </row>
    <row r="12" spans="1:15" x14ac:dyDescent="0.2">
      <c r="A12" t="s">
        <v>69</v>
      </c>
      <c r="B12">
        <f>+B10+B8</f>
        <v>859.7</v>
      </c>
      <c r="C12">
        <f t="shared" ref="C12:H12" si="1">+C10+C8</f>
        <v>906.40000000000009</v>
      </c>
      <c r="D12">
        <f t="shared" si="1"/>
        <v>917.40000000000009</v>
      </c>
      <c r="E12">
        <f t="shared" si="1"/>
        <v>904.60000000000014</v>
      </c>
      <c r="F12">
        <f t="shared" si="1"/>
        <v>882.10000000000014</v>
      </c>
      <c r="G12">
        <f t="shared" si="1"/>
        <v>866.40000000000009</v>
      </c>
      <c r="H12">
        <f t="shared" si="1"/>
        <v>881.5</v>
      </c>
    </row>
    <row r="14" spans="1:15" x14ac:dyDescent="0.2">
      <c r="A14" t="s">
        <v>59</v>
      </c>
      <c r="B14">
        <v>240</v>
      </c>
      <c r="C14">
        <v>233</v>
      </c>
      <c r="D14">
        <v>230</v>
      </c>
      <c r="E14">
        <v>230</v>
      </c>
      <c r="F14">
        <v>225</v>
      </c>
      <c r="G14">
        <v>225</v>
      </c>
      <c r="H14">
        <v>225</v>
      </c>
      <c r="I14" t="s">
        <v>74</v>
      </c>
    </row>
    <row r="16" spans="1:15" x14ac:dyDescent="0.2">
      <c r="A16" t="s">
        <v>3</v>
      </c>
      <c r="B16">
        <v>31.79083</v>
      </c>
      <c r="C16">
        <v>31.884902</v>
      </c>
      <c r="D16">
        <v>32.225189999999998</v>
      </c>
      <c r="E16">
        <v>32.223320000000001</v>
      </c>
      <c r="F16">
        <v>32.22739</v>
      </c>
      <c r="G16">
        <v>32.318779999999997</v>
      </c>
      <c r="H16">
        <v>32.220939999999999</v>
      </c>
    </row>
    <row r="20" spans="1:8" x14ac:dyDescent="0.2">
      <c r="A20" t="s">
        <v>71</v>
      </c>
      <c r="B20" s="20">
        <f>+B8/B16</f>
        <v>19.73210513849434</v>
      </c>
      <c r="C20" s="20">
        <f t="shared" ref="C20:H20" si="2">+C8/C16</f>
        <v>19.673888287315421</v>
      </c>
      <c r="D20" s="20">
        <f t="shared" si="2"/>
        <v>19.46613813603582</v>
      </c>
      <c r="E20" s="20">
        <f t="shared" si="2"/>
        <v>19.467267804807204</v>
      </c>
      <c r="F20" s="20">
        <f t="shared" si="2"/>
        <v>19.464809281794153</v>
      </c>
      <c r="G20" s="20">
        <f t="shared" si="2"/>
        <v>19.409767324137857</v>
      </c>
      <c r="H20" s="20">
        <f t="shared" si="2"/>
        <v>20.089420110027831</v>
      </c>
    </row>
    <row r="21" spans="1:8" x14ac:dyDescent="0.2">
      <c r="A21" t="s">
        <v>21</v>
      </c>
      <c r="B21" s="20">
        <f>+B10/B16</f>
        <v>7.3102841291026381</v>
      </c>
      <c r="C21" s="20">
        <f t="shared" ref="C21:H21" si="3">+C10/C16</f>
        <v>8.7533591917579052</v>
      </c>
      <c r="D21" s="20">
        <f t="shared" si="3"/>
        <v>9.0022743077697918</v>
      </c>
      <c r="E21" s="20">
        <f t="shared" si="3"/>
        <v>8.6055688861358792</v>
      </c>
      <c r="F21" s="20">
        <f t="shared" si="3"/>
        <v>7.9063181970367449</v>
      </c>
      <c r="G21" s="20">
        <f t="shared" si="3"/>
        <v>7.398175302409312</v>
      </c>
      <c r="H21" s="20">
        <f t="shared" si="3"/>
        <v>7.2685651008319434</v>
      </c>
    </row>
    <row r="22" spans="1:8" x14ac:dyDescent="0.2">
      <c r="A22" t="s">
        <v>70</v>
      </c>
      <c r="B22" s="8">
        <f>+B12/B16</f>
        <v>27.042389267596977</v>
      </c>
      <c r="C22" s="8">
        <f t="shared" ref="C22:H22" si="4">+C12/C16</f>
        <v>28.427247479073326</v>
      </c>
      <c r="D22" s="8">
        <f t="shared" si="4"/>
        <v>28.468412443805612</v>
      </c>
      <c r="E22" s="8">
        <f t="shared" si="4"/>
        <v>28.072836690943085</v>
      </c>
      <c r="F22" s="8">
        <f t="shared" si="4"/>
        <v>27.3711274788309</v>
      </c>
      <c r="G22" s="8">
        <f t="shared" si="4"/>
        <v>26.80794262654717</v>
      </c>
      <c r="H22" s="8">
        <f t="shared" si="4"/>
        <v>27.35798521085977</v>
      </c>
    </row>
    <row r="23" spans="1:8" x14ac:dyDescent="0.2">
      <c r="A23" t="s">
        <v>59</v>
      </c>
      <c r="B23" s="20">
        <f>+B14/B16</f>
        <v>7.5493467770423104</v>
      </c>
      <c r="C23" s="20">
        <f t="shared" ref="C23:H23" si="5">+C14/C16</f>
        <v>7.3075338290203931</v>
      </c>
      <c r="D23" s="20">
        <f t="shared" si="5"/>
        <v>7.1372736669667427</v>
      </c>
      <c r="E23" s="20">
        <f t="shared" si="5"/>
        <v>7.1376878608411545</v>
      </c>
      <c r="F23" s="20">
        <f t="shared" si="5"/>
        <v>6.9816389102561516</v>
      </c>
      <c r="G23" s="20">
        <f t="shared" si="5"/>
        <v>6.9618964577251994</v>
      </c>
      <c r="H23" s="20">
        <f t="shared" si="5"/>
        <v>6.9830364973833792</v>
      </c>
    </row>
    <row r="29" spans="1:8" x14ac:dyDescent="0.2">
      <c r="A29" t="s">
        <v>82</v>
      </c>
      <c r="B29" s="20">
        <v>19.886248125000002</v>
      </c>
      <c r="C29" s="20">
        <v>19.417875001789586</v>
      </c>
      <c r="D29" s="20">
        <v>19.019378774289045</v>
      </c>
      <c r="E29" s="20">
        <v>19.01937877731568</v>
      </c>
      <c r="F29" s="20">
        <v>19.019378771079577</v>
      </c>
      <c r="G29" s="20">
        <v>19.019378769724948</v>
      </c>
      <c r="H29" s="20">
        <v>19.019378770639399</v>
      </c>
    </row>
    <row r="30" spans="1:8" x14ac:dyDescent="0.2">
      <c r="A30" t="s">
        <v>83</v>
      </c>
      <c r="B30">
        <v>19.89</v>
      </c>
      <c r="C30">
        <v>19.420000000000002</v>
      </c>
      <c r="D30">
        <v>18.940000000000001</v>
      </c>
      <c r="E30">
        <v>18.64</v>
      </c>
      <c r="F30">
        <v>18.329999999999998</v>
      </c>
      <c r="G30">
        <v>18.05</v>
      </c>
      <c r="H30">
        <v>18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X31" sqref="X31"/>
    </sheetView>
  </sheetViews>
  <sheetFormatPr defaultRowHeight="12.75" x14ac:dyDescent="0.2"/>
  <sheetData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Costs exc shutdown 5 yrs for p </vt:lpstr>
      <vt:lpstr>Op Cost Chart for EPE NM GRC</vt:lpstr>
      <vt:lpstr>Operating Costs Chart (thru 24)</vt:lpstr>
      <vt:lpstr>Sheet4</vt:lpstr>
      <vt:lpstr>Updated Costs 14 yrs for proj </vt:lpstr>
      <vt:lpstr>Updated Costs - 5 yrs for proj</vt:lpstr>
      <vt:lpstr>Operating Costs Chart (thru 25)</vt:lpstr>
      <vt:lpstr>Fuel Chart</vt:lpstr>
      <vt:lpstr>Total Operating Costs History</vt:lpstr>
      <vt:lpstr>Total Operating Costs 5 yrs</vt:lpstr>
      <vt:lpstr>Total Operating Costs 14 yr</vt:lpstr>
      <vt:lpstr>Capital Chart</vt:lpstr>
      <vt:lpstr>Total Generating Costs Chart</vt:lpstr>
      <vt:lpstr>ALL COSTS (OLD - not used)</vt:lpstr>
      <vt:lpstr>PV Op costs</vt:lpstr>
      <vt:lpstr>Sheet1</vt:lpstr>
      <vt:lpstr>'Operating Costs Chart (thru 25)'!Print_Area</vt:lpstr>
      <vt:lpstr>WRFCapCost</vt:lpstr>
      <vt:lpstr>WRFOpCost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2021-07-28T20:52:46Z</dcterms:created>
  <dcterms:modified xsi:type="dcterms:W3CDTF">2021-07-28T21:04:05Z</dcterms:modified>
</cp:coreProperties>
</file>